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828" yWindow="3552" windowWidth="23256" windowHeight="11748"/>
  </bookViews>
  <sheets>
    <sheet name="тмц" sheetId="4" r:id="rId1"/>
  </sheets>
  <definedNames>
    <definedName name="_xlnm.Print_Area" localSheetId="0">тмц!$A$1:$M$110</definedName>
  </definedNames>
  <calcPr calcId="145621" refMode="R1C1"/>
</workbook>
</file>

<file path=xl/calcChain.xml><?xml version="1.0" encoding="utf-8"?>
<calcChain xmlns="http://schemas.openxmlformats.org/spreadsheetml/2006/main">
  <c r="L106" i="4" l="1"/>
  <c r="L63" i="4" l="1"/>
</calcChain>
</file>

<file path=xl/sharedStrings.xml><?xml version="1.0" encoding="utf-8"?>
<sst xmlns="http://schemas.openxmlformats.org/spreadsheetml/2006/main" count="887" uniqueCount="136">
  <si>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</si>
  <si>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</si>
  <si>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</si>
  <si>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</si>
  <si>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</si>
  <si>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</si>
  <si>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</si>
  <si>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</si>
  <si>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</si>
  <si>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</si>
  <si>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</si>
  <si>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</si>
  <si>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</si>
  <si>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</si>
  <si>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</si>
  <si>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</si>
  <si>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</si>
  <si>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</si>
  <si>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</si>
  <si>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Город выполнения работ</t>
  </si>
  <si>
    <t>43.99</t>
  </si>
  <si>
    <t>Приложение 1.2 Техническое задание</t>
  </si>
  <si>
    <t>г. Самара</t>
  </si>
  <si>
    <t>Щебеночное основание (24см)</t>
  </si>
  <si>
    <t>Нижний слой асфальтобетонного покрытия (14см) М II</t>
  </si>
  <si>
    <t>Верхний слой асфальтобетонного покрытия (5см) М I тип Б</t>
  </si>
  <si>
    <t>Щебеночное основание (22см)</t>
  </si>
  <si>
    <t>Нижний слой асфальтобетона (7см) М II</t>
  </si>
  <si>
    <t>Верхний слой асфальтобетона (5см) М I тип Б</t>
  </si>
  <si>
    <t xml:space="preserve">Щебеночное основание (20см) для покрытий дорог 4кат. </t>
  </si>
  <si>
    <t>Нижний слой асфальтобетонного (6см) М II</t>
  </si>
  <si>
    <t>Верхний слой асфальтобетона (4см) М III тип В</t>
  </si>
  <si>
    <t>Щебеночное основание (15см) для покрытия тротуара</t>
  </si>
  <si>
    <t xml:space="preserve">Асфальтобетонное (5см) покрытие тротуара </t>
  </si>
  <si>
    <t xml:space="preserve">Исправление щебеночного профиля </t>
  </si>
  <si>
    <t>Выравнивающий слой из асфальтобетона М I тип Б</t>
  </si>
  <si>
    <t>Устройство шва-стыка в асфальтобетонном покрытии</t>
  </si>
  <si>
    <t>Срезка поверхностного слоя а.б покрытий методом фрезерования 5см</t>
  </si>
  <si>
    <t>Разборка асфальтобетонного покрытия с помощью отбойных молотков</t>
  </si>
  <si>
    <t>Разработка грунта вручную</t>
  </si>
  <si>
    <t>Замена дорожного борта БР100-20-8(бу)</t>
  </si>
  <si>
    <t>Замена дорожного борта БР100-20-8</t>
  </si>
  <si>
    <t>Замена дорожного борта БР100-30-15(бу)</t>
  </si>
  <si>
    <t>Замена дорожного борта БР100-30-15</t>
  </si>
  <si>
    <t>Замена люка б/у и КО-6</t>
  </si>
  <si>
    <t>Замена люка и КО-6</t>
  </si>
  <si>
    <t>Замена люка</t>
  </si>
  <si>
    <t>Засыпка песком</t>
  </si>
  <si>
    <t>Замена люка (бу)</t>
  </si>
  <si>
    <t>Замена дорожного борта ГП</t>
  </si>
  <si>
    <t>Замена дорожного борта ГП (бу)</t>
  </si>
  <si>
    <t>Установка дорожного борта ГП</t>
  </si>
  <si>
    <t>Щебеночное основание (толщ 26 см) М1000</t>
  </si>
  <si>
    <t>Щебеночное основание (толщ 26 см) М 800</t>
  </si>
  <si>
    <t>Промежуточный слой 7 см М II тип А</t>
  </si>
  <si>
    <t>Промеж. слой (толщ 7 см) М I тип А</t>
  </si>
  <si>
    <t>Промеж.слой (толщ 6 см) М II тип А</t>
  </si>
  <si>
    <t>ЩМА-15, (20 толщ. 5см)</t>
  </si>
  <si>
    <t>ЩМА-15 (толщ. 4см)</t>
  </si>
  <si>
    <t xml:space="preserve">Выравнивающий слой из ЩМА-20 </t>
  </si>
  <si>
    <t xml:space="preserve">Выравнивающий слой из ЩМА-15,20 на ПБВ </t>
  </si>
  <si>
    <t>ЩМА-15, 20 на ПБВ (толщиной 5 см) верхний слой дорог 1 кат</t>
  </si>
  <si>
    <t>Щебеночное основание (толщ 38 см) Марки М-1200</t>
  </si>
  <si>
    <t>Щебеночное основание (толщ 32 см) Марки М-1200</t>
  </si>
  <si>
    <t>Нижний слой покрытий под ЩМА (толщ. 8 см) МII</t>
  </si>
  <si>
    <t>Нижний слой покрытий под ЩМА (толщ. 7 см) МII</t>
  </si>
  <si>
    <t>1 категория. Литой асфальт ЛА11ВТ на ПБВ (8 см)</t>
  </si>
  <si>
    <t>Плита ПНД</t>
  </si>
  <si>
    <t xml:space="preserve">Устройство газона </t>
  </si>
  <si>
    <t>Устройство газона с посевом травы</t>
  </si>
  <si>
    <t>Устройство подстилающих слоев из щебня тротуара</t>
  </si>
  <si>
    <t>Установка придорожной плитки</t>
  </si>
  <si>
    <t>Установка придорожной плитки б-у</t>
  </si>
  <si>
    <t xml:space="preserve">Разработка грунта экскаватором </t>
  </si>
  <si>
    <t>Разборка щебеночного основания</t>
  </si>
  <si>
    <t>Выравнивающий слой из асфальтобетона М III тип В</t>
  </si>
  <si>
    <t>Восстановление асфальтового покрытия (по постоянной схеме)</t>
  </si>
  <si>
    <t>Восстановление асфальтового покрытия (по временной схеме)</t>
  </si>
  <si>
    <t>Щебеночное основание (24см) для покрытий дорог 1кат.</t>
  </si>
  <si>
    <t>Восстановление покрытия из холодной асф/бет смеси(13см) дорог 1кат.</t>
  </si>
  <si>
    <t>Восстановление покрытия из литой асф/бет смеси(13см) дорог 1кат.</t>
  </si>
  <si>
    <t>Щебеночное основание (22см) для покрытия дорог 2,3кат.</t>
  </si>
  <si>
    <t>Восстановление покрытия из холодной асф/бет смеси(10 см) дорог 2,3 кат.</t>
  </si>
  <si>
    <t>Восстановление покрытия из литой асф/бет смеси(10 см) дорог 2,3 кат.</t>
  </si>
  <si>
    <t>Щебеночное основание (20см) для покрытий дорог 4кат.</t>
  </si>
  <si>
    <t>Восстановление покрытия из холодной асф/бет смеси(5 см) дорог 4 кат и тротуара</t>
  </si>
  <si>
    <t>Покрытие дорог 4 категории из литой а/б смеси</t>
  </si>
  <si>
    <t>Щебеночное основание (15см) для покрытия тротуаров</t>
  </si>
  <si>
    <t>Разборка а.б покрытия с помощью отбойных мототков</t>
  </si>
  <si>
    <t>Разработка грунта экскаватором</t>
  </si>
  <si>
    <t>Замена дорожного борта БР100-30-15 (бу)</t>
  </si>
  <si>
    <t>Замена дорожного борта БР100-20-8 (бу)</t>
  </si>
  <si>
    <t>Замена бортовых камней 1ГП</t>
  </si>
  <si>
    <t>Замена бортовых камней 1ГП (бу)</t>
  </si>
  <si>
    <t>Демонтаж и монтаж нового люка</t>
  </si>
  <si>
    <t>Демонтаж и монтаж люка б/у</t>
  </si>
  <si>
    <t>Установка плит придорожных б.у</t>
  </si>
  <si>
    <t>Установка плит придорожных</t>
  </si>
  <si>
    <t>Устройство подстилающих и выравнивающих слоев оснований: из щебня</t>
  </si>
  <si>
    <t>Засыпка траншеи песком с поливом и уплотнением (30%)</t>
  </si>
  <si>
    <t>Установка КО-6</t>
  </si>
  <si>
    <t>Щебеночное основание (толщ. 26 см) М1000</t>
  </si>
  <si>
    <t>Покрытие дорог 4 категории и тротуара из литой а/б смеси</t>
  </si>
  <si>
    <t xml:space="preserve">Восстановление покрытия из литой на ПБВ асф/бет смеси (13см) </t>
  </si>
  <si>
    <t>100 м2</t>
  </si>
  <si>
    <t>100м3</t>
  </si>
  <si>
    <t>100 м</t>
  </si>
  <si>
    <t>1шт.</t>
  </si>
  <si>
    <t>1 м2</t>
  </si>
  <si>
    <t>100 м3</t>
  </si>
  <si>
    <t>1м3</t>
  </si>
  <si>
    <t>1000м3</t>
  </si>
  <si>
    <t>1000м2</t>
  </si>
  <si>
    <t>100 тн</t>
  </si>
  <si>
    <t>100м</t>
  </si>
  <si>
    <t>100м2</t>
  </si>
  <si>
    <t>1шт</t>
  </si>
  <si>
    <t>1 шт</t>
  </si>
  <si>
    <t>1000 м2</t>
  </si>
  <si>
    <t>708 календарных дней с даты подписания договора</t>
  </si>
  <si>
    <t>ИТОГО, начальная максимальная цена единичных расценок:</t>
  </si>
  <si>
    <t>Начальная максимальная цена договора:</t>
  </si>
  <si>
    <t>Цена единичных расценок, без НДС (руб.)</t>
  </si>
  <si>
    <r>
      <t>Основание и нижний слой покрытия -  асфальтобетонн  А32 НН (толщ.14 см). Автомобильные дороги. (</t>
    </r>
    <r>
      <rPr>
        <sz val="9"/>
        <rFont val="Times New Roman"/>
        <family val="1"/>
        <charset val="204"/>
      </rPr>
      <t xml:space="preserve">ГОСТ Р 58406.2-2020) </t>
    </r>
  </si>
  <si>
    <r>
      <t xml:space="preserve">Верхний слой покрытия - асфальтобетон А16ВН (толщ.5 см). Автомобильные дороги.
</t>
    </r>
    <r>
      <rPr>
        <sz val="9"/>
        <rFont val="Times New Roman"/>
        <family val="1"/>
        <charset val="204"/>
      </rPr>
      <t xml:space="preserve">(ГОСТ Р 58406.2-2020) </t>
    </r>
  </si>
  <si>
    <r>
      <t xml:space="preserve">Основание покрытия - асфальтобетон А32НН (толщ.7 см) на 1000м2. Автомобильные дороги. </t>
    </r>
    <r>
      <rPr>
        <sz val="9"/>
        <rFont val="Times New Roman"/>
        <family val="1"/>
        <charset val="204"/>
      </rPr>
      <t xml:space="preserve">(ГОСТ Р 58406.2-2020) </t>
    </r>
  </si>
  <si>
    <r>
      <t xml:space="preserve">Нижний слой покрытия - асфальтобетон А32НН (6см) на 1000м2. Автомобильные дороги.
</t>
    </r>
    <r>
      <rPr>
        <sz val="9"/>
        <rFont val="Times New Roman"/>
        <family val="1"/>
        <charset val="204"/>
      </rPr>
      <t xml:space="preserve">(ГОСТ Р 58406.2-2020) </t>
    </r>
  </si>
  <si>
    <r>
      <t>Верхний слой покрытия - ЩМА-16 на ПБВ (5 см). Автомобильные дороги.</t>
    </r>
    <r>
      <rPr>
        <sz val="9"/>
        <rFont val="Times New Roman"/>
        <family val="1"/>
        <charset val="204"/>
      </rPr>
      <t xml:space="preserve"> (ГОСТ Р 58406.1-2020) </t>
    </r>
  </si>
  <si>
    <r>
      <t xml:space="preserve">Основание покрытия - асфальтобетон А32 НН (толщ.6 см). Внутриквартальные проезды. 
</t>
    </r>
    <r>
      <rPr>
        <sz val="9"/>
        <rFont val="Times New Roman"/>
        <family val="1"/>
        <charset val="204"/>
      </rPr>
      <t xml:space="preserve">(ГОСТ Р 58406.2-2020) </t>
    </r>
  </si>
  <si>
    <r>
      <t xml:space="preserve">Верхний слой покрытия - асфальтобетон А16ВЛ (толщ. 4 см) на 1000м2. Внутриквартальные проезды. </t>
    </r>
    <r>
      <rPr>
        <sz val="9"/>
        <rFont val="Times New Roman"/>
        <family val="1"/>
        <charset val="204"/>
      </rPr>
      <t xml:space="preserve">(ГОСТ Р 58406.2-2020) </t>
    </r>
  </si>
  <si>
    <r>
      <t xml:space="preserve">Основание покрытия - асфальтобетон А32НН (8см) на 1000м2. Автомобильные дороги и внутриквартальные проезды.
</t>
    </r>
    <r>
      <rPr>
        <sz val="9"/>
        <rFont val="Times New Roman"/>
        <family val="1"/>
        <charset val="204"/>
      </rPr>
      <t xml:space="preserve">(ГОСТ Р 58406.2-2020) </t>
    </r>
  </si>
  <si>
    <r>
      <t xml:space="preserve">Нижний слой покрытия - асфальтобетон А16ВЛ (толщ. 5 см). Внутриквартальные проезды. 
</t>
    </r>
    <r>
      <rPr>
        <sz val="9"/>
        <rFont val="Times New Roman"/>
        <family val="1"/>
        <charset val="204"/>
      </rPr>
      <t xml:space="preserve">(ГОСТ Р 58406.2-2020) </t>
    </r>
  </si>
  <si>
    <r>
      <t>Верхний слой покрытия - асфальтобетон А16ВЛ (толщ. 5 см) на 1000м2. Внутриквартальные проезды.</t>
    </r>
    <r>
      <rPr>
        <sz val="9"/>
        <rFont val="Times New Roman"/>
        <family val="1"/>
        <charset val="204"/>
      </rPr>
      <t xml:space="preserve"> (ГОСТ Р 58406.2-2020) </t>
    </r>
  </si>
  <si>
    <r>
      <t xml:space="preserve">Покрытие - асфальтобетон А5ВЛ  (толщ. 5 см) на 1000 м2. Тротуар. </t>
    </r>
    <r>
      <rPr>
        <sz val="9"/>
        <rFont val="Times New Roman"/>
        <family val="1"/>
        <charset val="204"/>
      </rPr>
      <t xml:space="preserve">(ГОСТ Р 58406.2-2020) </t>
    </r>
  </si>
  <si>
    <r>
      <t xml:space="preserve">Верхние слой покрытия - литой асфальт ЛА11ВТ на ПБВ (8 см). Трамвайные пути, ямочный ремонт. </t>
    </r>
    <r>
      <rPr>
        <sz val="9"/>
        <rFont val="Times New Roman"/>
        <family val="1"/>
        <charset val="204"/>
      </rPr>
      <t>(ГОСТ Р 54401-2020)</t>
    </r>
    <r>
      <rPr>
        <sz val="10"/>
        <rFont val="Times New Roman"/>
        <family val="1"/>
        <charset val="204"/>
      </rPr>
      <t xml:space="preserve"> </t>
    </r>
  </si>
  <si>
    <r>
      <t xml:space="preserve">Нижний слой покрытия - асфальтобетон А32НН   (толщиной 7 см) на 1000 м2. Автомобильные дороги. </t>
    </r>
    <r>
      <rPr>
        <sz val="9"/>
        <rFont val="Times New Roman"/>
        <family val="1"/>
        <charset val="204"/>
      </rPr>
      <t>(ГОСТ Р 58406.2-2020)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</si>
</sst>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11" fillId="0" borderId="0"/>
  </cellStyleXfs>
  <cellXfs count="63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3" borderId="1" xfId="4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15" fillId="2" borderId="1" xfId="0" applyNumberFormat="1" applyFont="1" applyFill="1" applyBorder="1" applyAlignment="1" applyProtection="1">
      <alignment horizontal="center" vertical="center" textRotation="90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8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8" applyNumberFormat="1" applyFont="1" applyFill="1" applyBorder="1" applyAlignment="1">
      <alignment horizontal="right" vertical="center" wrapText="1"/>
    </xf>
    <xf numFmtId="49" fontId="10" fillId="3" borderId="1" xfId="3" applyNumberFormat="1" applyFont="1" applyFill="1" applyBorder="1" applyAlignment="1">
      <alignment horizontal="left" vertical="center" wrapText="1"/>
    </xf>
    <xf numFmtId="49" fontId="10" fillId="3" borderId="1" xfId="8" applyNumberFormat="1" applyFont="1" applyFill="1" applyBorder="1" applyAlignment="1">
      <alignment horizontal="center" vertical="center" wrapText="1"/>
    </xf>
    <xf numFmtId="4" fontId="10" fillId="3" borderId="1" xfId="8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2" fillId="0" borderId="1" xfId="8" applyNumberFormat="1" applyFont="1" applyFill="1" applyBorder="1" applyAlignment="1">
      <alignment horizontal="left" vertical="center" wrapText="1"/>
    </xf>
    <xf numFmtId="49" fontId="2" fillId="3" borderId="1" xfId="8" applyNumberFormat="1" applyFont="1" applyFill="1" applyBorder="1" applyAlignment="1">
      <alignment horizontal="center" vertical="center" wrapText="1"/>
    </xf>
    <xf numFmtId="4" fontId="2" fillId="0" borderId="1" xfId="8" applyNumberFormat="1" applyFont="1" applyFill="1" applyBorder="1" applyAlignment="1">
      <alignment horizontal="right" vertical="center" wrapText="1"/>
    </xf>
    <xf numFmtId="4" fontId="2" fillId="3" borderId="1" xfId="8" applyNumberFormat="1" applyFont="1" applyFill="1" applyBorder="1" applyAlignment="1">
      <alignment horizontal="right" vertical="center" wrapText="1"/>
    </xf>
    <xf numFmtId="49" fontId="2" fillId="0" borderId="1" xfId="8" applyNumberFormat="1" applyFont="1" applyFill="1" applyBorder="1" applyAlignment="1">
      <alignment horizontal="left" vertical="top" wrapText="1"/>
    </xf>
    <xf numFmtId="4" fontId="2" fillId="0" borderId="12" xfId="8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center" wrapText="1"/>
    </xf>
    <xf numFmtId="4" fontId="15" fillId="0" borderId="0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9" fillId="5" borderId="7" xfId="3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2" fillId="4" borderId="1" xfId="4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 applyProtection="1">
      <alignment horizontal="center" vertical="center" wrapText="1"/>
    </xf>
    <xf numFmtId="4" fontId="2" fillId="4" borderId="4" xfId="4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textRotation="90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15" fillId="4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right" vertical="center" wrapText="1"/>
    </xf>
    <xf numFmtId="0" fontId="14" fillId="0" borderId="10" xfId="0" applyNumberFormat="1" applyFont="1" applyFill="1" applyBorder="1" applyAlignment="1" applyProtection="1">
      <alignment horizontal="right" vertical="center" wrapText="1"/>
    </xf>
    <xf numFmtId="0" fontId="14" fillId="0" borderId="11" xfId="0" applyNumberFormat="1" applyFont="1" applyFill="1" applyBorder="1" applyAlignment="1" applyProtection="1">
      <alignment horizontal="right" vertical="center" wrapText="1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5" fillId="2" borderId="4" xfId="0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</cellXfs>
  <cellStyles count="9">
    <cellStyle name="Excel Built-in Normal" xfId="4"/>
    <cellStyle name="Обычный" xfId="0" builtinId="0"/>
    <cellStyle name="Обычный 10 14" xfId="5"/>
    <cellStyle name="Обычный 2" xfId="7"/>
    <cellStyle name="Обычный 2 3" xfId="2"/>
    <cellStyle name="Обычный 3" xfId="3"/>
    <cellStyle name="Обычный_%22 от 20.02-(кап.рем.)" xfId="8"/>
    <cellStyle name="Стиль 1" xfId="1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11"/>
  <sheetViews>
    <sheetView tabSelected="1" view="pageBreakPreview" topLeftCell="A106" zoomScale="70" zoomScaleNormal="86" zoomScaleSheetLayoutView="70" workbookViewId="0">
      <selection activeCell="D110" sqref="D110:M110"/>
    </sheetView>
  </sheetViews>
  <sheetFormatPr defaultColWidth="8.88671875" defaultRowHeight="13.2" x14ac:dyDescent="0.25"/>
  <cols>
    <col min="1" max="1" width="6.88671875" style="6" customWidth="1"/>
    <col min="2" max="2" width="7.33203125" style="6" customWidth="1"/>
    <col min="3" max="4" width="12.44140625" style="6" customWidth="1"/>
    <col min="5" max="5" width="22.6640625" style="7" customWidth="1"/>
    <col min="6" max="6" width="26" style="7" customWidth="1"/>
    <col min="7" max="7" width="17.44140625" style="7" customWidth="1"/>
    <col min="8" max="8" width="18.109375" style="7" customWidth="1"/>
    <col min="9" max="9" width="11.33203125" style="7" customWidth="1"/>
    <col min="10" max="10" width="18.88671875" style="6" customWidth="1"/>
    <col min="11" max="11" width="16.44140625" style="6" customWidth="1"/>
    <col min="12" max="12" width="15.6640625" style="6" customWidth="1"/>
    <col min="13" max="13" width="21.44140625" style="6" customWidth="1"/>
    <col min="14" max="16384" width="8.88671875" style="6"/>
  </cols>
  <sheetData>
    <row r="3" spans="1:13" ht="13.8" x14ac:dyDescent="0.3">
      <c r="K3" s="8"/>
    </row>
    <row r="4" spans="1:13" ht="42.75" customHeight="1" x14ac:dyDescent="0.25">
      <c r="A4" s="9" t="s">
        <v>15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.75" customHeight="1" x14ac:dyDescent="0.25">
      <c r="A5" s="12" t="s">
        <v>3</v>
      </c>
      <c r="B5" s="12"/>
      <c r="C5" s="11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36" customHeight="1" x14ac:dyDescent="0.25">
      <c r="J6" s="61" t="s">
        <v>9</v>
      </c>
      <c r="K6" s="62"/>
      <c r="L6" s="59" t="s">
        <v>122</v>
      </c>
      <c r="M6" s="55" t="s">
        <v>4</v>
      </c>
    </row>
    <row r="7" spans="1:13" ht="66.75" customHeight="1" x14ac:dyDescent="0.25">
      <c r="A7" s="13" t="s">
        <v>5</v>
      </c>
      <c r="B7" s="13" t="s">
        <v>6</v>
      </c>
      <c r="C7" s="14" t="s">
        <v>7</v>
      </c>
      <c r="D7" s="14" t="s">
        <v>8</v>
      </c>
      <c r="E7" s="14" t="s">
        <v>13</v>
      </c>
      <c r="F7" s="14" t="s">
        <v>0</v>
      </c>
      <c r="G7" s="14" t="s">
        <v>1</v>
      </c>
      <c r="H7" s="14" t="s">
        <v>19</v>
      </c>
      <c r="I7" s="14" t="s">
        <v>2</v>
      </c>
      <c r="J7" s="14" t="s">
        <v>10</v>
      </c>
      <c r="K7" s="14" t="s">
        <v>11</v>
      </c>
      <c r="L7" s="60"/>
      <c r="M7" s="55"/>
    </row>
    <row r="8" spans="1:13" ht="24" customHeight="1" x14ac:dyDescent="0.25">
      <c r="A8" s="39" t="s">
        <v>76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50"/>
      <c r="M8" s="49"/>
    </row>
    <row r="9" spans="1:13" ht="87.6" customHeight="1" x14ac:dyDescent="0.25">
      <c r="A9" s="4">
        <v>1</v>
      </c>
      <c r="B9" s="4">
        <v>1</v>
      </c>
      <c r="C9" s="15" t="s">
        <v>20</v>
      </c>
      <c r="D9" s="15" t="s">
        <v>20</v>
      </c>
      <c r="E9" s="16" t="s">
        <v>23</v>
      </c>
      <c r="F9" s="17" t="s">
        <v>21</v>
      </c>
      <c r="G9" s="5" t="s">
        <v>16</v>
      </c>
      <c r="H9" s="5" t="s">
        <v>22</v>
      </c>
      <c r="I9" s="18" t="s">
        <v>112</v>
      </c>
      <c r="J9" s="19" t="s">
        <v>17</v>
      </c>
      <c r="K9" s="3" t="s">
        <v>119</v>
      </c>
      <c r="L9" s="20">
        <v>415093</v>
      </c>
      <c r="M9" s="5"/>
    </row>
    <row r="10" spans="1:13" ht="87.6" customHeight="1" x14ac:dyDescent="0.25">
      <c r="A10" s="4">
        <v>2</v>
      </c>
      <c r="B10" s="4">
        <v>1</v>
      </c>
      <c r="C10" s="15" t="s">
        <v>20</v>
      </c>
      <c r="D10" s="15" t="s">
        <v>20</v>
      </c>
      <c r="E10" s="16" t="s">
        <v>24</v>
      </c>
      <c r="F10" s="17" t="s">
        <v>21</v>
      </c>
      <c r="G10" s="5" t="s">
        <v>16</v>
      </c>
      <c r="H10" s="5" t="s">
        <v>22</v>
      </c>
      <c r="I10" s="18" t="s">
        <v>112</v>
      </c>
      <c r="J10" s="19" t="s">
        <v>17</v>
      </c>
      <c r="K10" s="3" t="s">
        <v>119</v>
      </c>
      <c r="L10" s="20">
        <v>1552154</v>
      </c>
      <c r="M10" s="5"/>
    </row>
    <row r="11" spans="1:13" ht="87.6" customHeight="1" x14ac:dyDescent="0.25">
      <c r="A11" s="4">
        <v>3</v>
      </c>
      <c r="B11" s="4">
        <v>1</v>
      </c>
      <c r="C11" s="15" t="s">
        <v>20</v>
      </c>
      <c r="D11" s="15" t="s">
        <v>20</v>
      </c>
      <c r="E11" s="16" t="s">
        <v>25</v>
      </c>
      <c r="F11" s="17" t="s">
        <v>21</v>
      </c>
      <c r="G11" s="5" t="s">
        <v>16</v>
      </c>
      <c r="H11" s="5" t="s">
        <v>22</v>
      </c>
      <c r="I11" s="18" t="s">
        <v>112</v>
      </c>
      <c r="J11" s="19" t="s">
        <v>17</v>
      </c>
      <c r="K11" s="3" t="s">
        <v>119</v>
      </c>
      <c r="L11" s="20">
        <v>640283</v>
      </c>
      <c r="M11" s="5"/>
    </row>
    <row r="12" spans="1:13" ht="87.6" customHeight="1" x14ac:dyDescent="0.25">
      <c r="A12" s="4">
        <v>4</v>
      </c>
      <c r="B12" s="4">
        <v>1</v>
      </c>
      <c r="C12" s="15" t="s">
        <v>20</v>
      </c>
      <c r="D12" s="15" t="s">
        <v>20</v>
      </c>
      <c r="E12" s="16" t="s">
        <v>26</v>
      </c>
      <c r="F12" s="17" t="s">
        <v>21</v>
      </c>
      <c r="G12" s="5" t="s">
        <v>16</v>
      </c>
      <c r="H12" s="5" t="s">
        <v>22</v>
      </c>
      <c r="I12" s="18" t="s">
        <v>112</v>
      </c>
      <c r="J12" s="19" t="s">
        <v>17</v>
      </c>
      <c r="K12" s="3" t="s">
        <v>119</v>
      </c>
      <c r="L12" s="20">
        <v>381667</v>
      </c>
      <c r="M12" s="5"/>
    </row>
    <row r="13" spans="1:13" ht="87.6" customHeight="1" x14ac:dyDescent="0.25">
      <c r="A13" s="4">
        <v>5</v>
      </c>
      <c r="B13" s="4">
        <v>1</v>
      </c>
      <c r="C13" s="15" t="s">
        <v>20</v>
      </c>
      <c r="D13" s="15" t="s">
        <v>20</v>
      </c>
      <c r="E13" s="16" t="s">
        <v>27</v>
      </c>
      <c r="F13" s="17" t="s">
        <v>21</v>
      </c>
      <c r="G13" s="5" t="s">
        <v>16</v>
      </c>
      <c r="H13" s="5" t="s">
        <v>22</v>
      </c>
      <c r="I13" s="18" t="s">
        <v>112</v>
      </c>
      <c r="J13" s="19" t="s">
        <v>17</v>
      </c>
      <c r="K13" s="3" t="s">
        <v>119</v>
      </c>
      <c r="L13" s="20">
        <v>781820</v>
      </c>
      <c r="M13" s="5"/>
    </row>
    <row r="14" spans="1:13" ht="87.6" customHeight="1" x14ac:dyDescent="0.25">
      <c r="A14" s="4">
        <v>6</v>
      </c>
      <c r="B14" s="4">
        <v>1</v>
      </c>
      <c r="C14" s="15" t="s">
        <v>20</v>
      </c>
      <c r="D14" s="15" t="s">
        <v>20</v>
      </c>
      <c r="E14" s="16" t="s">
        <v>28</v>
      </c>
      <c r="F14" s="17" t="s">
        <v>21</v>
      </c>
      <c r="G14" s="5" t="s">
        <v>16</v>
      </c>
      <c r="H14" s="5" t="s">
        <v>22</v>
      </c>
      <c r="I14" s="18" t="s">
        <v>112</v>
      </c>
      <c r="J14" s="19" t="s">
        <v>17</v>
      </c>
      <c r="K14" s="3" t="s">
        <v>119</v>
      </c>
      <c r="L14" s="20">
        <v>643154</v>
      </c>
      <c r="M14" s="5"/>
    </row>
    <row r="15" spans="1:13" ht="87.6" customHeight="1" x14ac:dyDescent="0.25">
      <c r="A15" s="4">
        <v>7</v>
      </c>
      <c r="B15" s="4">
        <v>1</v>
      </c>
      <c r="C15" s="15" t="s">
        <v>20</v>
      </c>
      <c r="D15" s="15" t="s">
        <v>20</v>
      </c>
      <c r="E15" s="16" t="s">
        <v>29</v>
      </c>
      <c r="F15" s="17" t="s">
        <v>21</v>
      </c>
      <c r="G15" s="5" t="s">
        <v>16</v>
      </c>
      <c r="H15" s="5" t="s">
        <v>22</v>
      </c>
      <c r="I15" s="18" t="s">
        <v>112</v>
      </c>
      <c r="J15" s="19" t="s">
        <v>17</v>
      </c>
      <c r="K15" s="3" t="s">
        <v>119</v>
      </c>
      <c r="L15" s="20">
        <v>386372</v>
      </c>
      <c r="M15" s="5"/>
    </row>
    <row r="16" spans="1:13" ht="87.6" customHeight="1" x14ac:dyDescent="0.25">
      <c r="A16" s="4">
        <v>8</v>
      </c>
      <c r="B16" s="4">
        <v>1</v>
      </c>
      <c r="C16" s="15" t="s">
        <v>20</v>
      </c>
      <c r="D16" s="15" t="s">
        <v>20</v>
      </c>
      <c r="E16" s="16" t="s">
        <v>30</v>
      </c>
      <c r="F16" s="17" t="s">
        <v>21</v>
      </c>
      <c r="G16" s="5" t="s">
        <v>16</v>
      </c>
      <c r="H16" s="5" t="s">
        <v>22</v>
      </c>
      <c r="I16" s="18" t="s">
        <v>112</v>
      </c>
      <c r="J16" s="19" t="s">
        <v>17</v>
      </c>
      <c r="K16" s="3" t="s">
        <v>119</v>
      </c>
      <c r="L16" s="20">
        <v>681890</v>
      </c>
      <c r="M16" s="5"/>
    </row>
    <row r="17" spans="1:13" ht="87.6" customHeight="1" x14ac:dyDescent="0.25">
      <c r="A17" s="4">
        <v>9</v>
      </c>
      <c r="B17" s="4">
        <v>1</v>
      </c>
      <c r="C17" s="15" t="s">
        <v>20</v>
      </c>
      <c r="D17" s="15" t="s">
        <v>20</v>
      </c>
      <c r="E17" s="16" t="s">
        <v>31</v>
      </c>
      <c r="F17" s="17" t="s">
        <v>21</v>
      </c>
      <c r="G17" s="5" t="s">
        <v>16</v>
      </c>
      <c r="H17" s="5" t="s">
        <v>22</v>
      </c>
      <c r="I17" s="18" t="s">
        <v>112</v>
      </c>
      <c r="J17" s="19" t="s">
        <v>17</v>
      </c>
      <c r="K17" s="3" t="s">
        <v>119</v>
      </c>
      <c r="L17" s="20">
        <v>518122</v>
      </c>
      <c r="M17" s="5"/>
    </row>
    <row r="18" spans="1:13" ht="87.6" customHeight="1" x14ac:dyDescent="0.25">
      <c r="A18" s="4">
        <v>10</v>
      </c>
      <c r="B18" s="4">
        <v>1</v>
      </c>
      <c r="C18" s="15" t="s">
        <v>20</v>
      </c>
      <c r="D18" s="15" t="s">
        <v>20</v>
      </c>
      <c r="E18" s="21" t="s">
        <v>32</v>
      </c>
      <c r="F18" s="17" t="s">
        <v>21</v>
      </c>
      <c r="G18" s="5" t="s">
        <v>16</v>
      </c>
      <c r="H18" s="5" t="s">
        <v>22</v>
      </c>
      <c r="I18" s="22" t="s">
        <v>112</v>
      </c>
      <c r="J18" s="19" t="s">
        <v>17</v>
      </c>
      <c r="K18" s="3" t="s">
        <v>119</v>
      </c>
      <c r="L18" s="20">
        <v>347069</v>
      </c>
      <c r="M18" s="5"/>
    </row>
    <row r="19" spans="1:13" ht="87.6" customHeight="1" x14ac:dyDescent="0.25">
      <c r="A19" s="4">
        <v>11</v>
      </c>
      <c r="B19" s="4">
        <v>1</v>
      </c>
      <c r="C19" s="15" t="s">
        <v>20</v>
      </c>
      <c r="D19" s="15" t="s">
        <v>20</v>
      </c>
      <c r="E19" s="21" t="s">
        <v>33</v>
      </c>
      <c r="F19" s="17" t="s">
        <v>21</v>
      </c>
      <c r="G19" s="5" t="s">
        <v>16</v>
      </c>
      <c r="H19" s="5" t="s">
        <v>22</v>
      </c>
      <c r="I19" s="22" t="s">
        <v>112</v>
      </c>
      <c r="J19" s="19" t="s">
        <v>17</v>
      </c>
      <c r="K19" s="3" t="s">
        <v>119</v>
      </c>
      <c r="L19" s="20">
        <v>569277</v>
      </c>
      <c r="M19" s="5"/>
    </row>
    <row r="20" spans="1:13" ht="87.6" customHeight="1" x14ac:dyDescent="0.25">
      <c r="A20" s="4">
        <v>12</v>
      </c>
      <c r="B20" s="4">
        <v>1</v>
      </c>
      <c r="C20" s="15" t="s">
        <v>20</v>
      </c>
      <c r="D20" s="15" t="s">
        <v>20</v>
      </c>
      <c r="E20" s="16" t="s">
        <v>34</v>
      </c>
      <c r="F20" s="17" t="s">
        <v>21</v>
      </c>
      <c r="G20" s="5" t="s">
        <v>16</v>
      </c>
      <c r="H20" s="5" t="s">
        <v>22</v>
      </c>
      <c r="I20" s="22" t="s">
        <v>112</v>
      </c>
      <c r="J20" s="19" t="s">
        <v>17</v>
      </c>
      <c r="K20" s="3" t="s">
        <v>119</v>
      </c>
      <c r="L20" s="20">
        <v>149319</v>
      </c>
      <c r="M20" s="5"/>
    </row>
    <row r="21" spans="1:13" ht="87.6" customHeight="1" x14ac:dyDescent="0.25">
      <c r="A21" s="4">
        <v>13</v>
      </c>
      <c r="B21" s="4">
        <v>1</v>
      </c>
      <c r="C21" s="15" t="s">
        <v>20</v>
      </c>
      <c r="D21" s="15" t="s">
        <v>20</v>
      </c>
      <c r="E21" s="16" t="s">
        <v>35</v>
      </c>
      <c r="F21" s="17" t="s">
        <v>21</v>
      </c>
      <c r="G21" s="5" t="s">
        <v>16</v>
      </c>
      <c r="H21" s="5" t="s">
        <v>22</v>
      </c>
      <c r="I21" s="18" t="s">
        <v>113</v>
      </c>
      <c r="J21" s="19" t="s">
        <v>17</v>
      </c>
      <c r="K21" s="3" t="s">
        <v>119</v>
      </c>
      <c r="L21" s="23">
        <v>524268</v>
      </c>
      <c r="M21" s="5"/>
    </row>
    <row r="22" spans="1:13" ht="87.6" customHeight="1" x14ac:dyDescent="0.25">
      <c r="A22" s="4">
        <v>14</v>
      </c>
      <c r="B22" s="4">
        <v>1</v>
      </c>
      <c r="C22" s="15" t="s">
        <v>20</v>
      </c>
      <c r="D22" s="15" t="s">
        <v>20</v>
      </c>
      <c r="E22" s="16" t="s">
        <v>36</v>
      </c>
      <c r="F22" s="17" t="s">
        <v>21</v>
      </c>
      <c r="G22" s="5" t="s">
        <v>16</v>
      </c>
      <c r="H22" s="5" t="s">
        <v>22</v>
      </c>
      <c r="I22" s="18" t="s">
        <v>114</v>
      </c>
      <c r="J22" s="19" t="s">
        <v>17</v>
      </c>
      <c r="K22" s="3" t="s">
        <v>119</v>
      </c>
      <c r="L22" s="23">
        <v>11817</v>
      </c>
      <c r="M22" s="5"/>
    </row>
    <row r="23" spans="1:13" ht="87.6" customHeight="1" x14ac:dyDescent="0.25">
      <c r="A23" s="4">
        <v>15</v>
      </c>
      <c r="B23" s="4">
        <v>1</v>
      </c>
      <c r="C23" s="15" t="s">
        <v>20</v>
      </c>
      <c r="D23" s="15" t="s">
        <v>20</v>
      </c>
      <c r="E23" s="21" t="s">
        <v>37</v>
      </c>
      <c r="F23" s="17" t="s">
        <v>21</v>
      </c>
      <c r="G23" s="5" t="s">
        <v>16</v>
      </c>
      <c r="H23" s="5" t="s">
        <v>22</v>
      </c>
      <c r="I23" s="22" t="s">
        <v>115</v>
      </c>
      <c r="J23" s="19" t="s">
        <v>17</v>
      </c>
      <c r="K23" s="3" t="s">
        <v>119</v>
      </c>
      <c r="L23" s="23">
        <v>6163</v>
      </c>
      <c r="M23" s="5"/>
    </row>
    <row r="24" spans="1:13" ht="87.6" customHeight="1" x14ac:dyDescent="0.25">
      <c r="A24" s="4">
        <v>16</v>
      </c>
      <c r="B24" s="4">
        <v>1</v>
      </c>
      <c r="C24" s="15" t="s">
        <v>20</v>
      </c>
      <c r="D24" s="15" t="s">
        <v>20</v>
      </c>
      <c r="E24" s="21" t="s">
        <v>38</v>
      </c>
      <c r="F24" s="17" t="s">
        <v>21</v>
      </c>
      <c r="G24" s="5" t="s">
        <v>16</v>
      </c>
      <c r="H24" s="5" t="s">
        <v>22</v>
      </c>
      <c r="I24" s="22" t="s">
        <v>105</v>
      </c>
      <c r="J24" s="19" t="s">
        <v>17</v>
      </c>
      <c r="K24" s="3" t="s">
        <v>119</v>
      </c>
      <c r="L24" s="23">
        <v>143448</v>
      </c>
      <c r="M24" s="5"/>
    </row>
    <row r="25" spans="1:13" ht="87.6" customHeight="1" x14ac:dyDescent="0.25">
      <c r="A25" s="4">
        <v>17</v>
      </c>
      <c r="B25" s="4">
        <v>1</v>
      </c>
      <c r="C25" s="15" t="s">
        <v>20</v>
      </c>
      <c r="D25" s="15" t="s">
        <v>20</v>
      </c>
      <c r="E25" s="16" t="s">
        <v>39</v>
      </c>
      <c r="F25" s="17" t="s">
        <v>21</v>
      </c>
      <c r="G25" s="5" t="s">
        <v>16</v>
      </c>
      <c r="H25" s="5" t="s">
        <v>22</v>
      </c>
      <c r="I25" s="18" t="s">
        <v>105</v>
      </c>
      <c r="J25" s="19" t="s">
        <v>17</v>
      </c>
      <c r="K25" s="3" t="s">
        <v>119</v>
      </c>
      <c r="L25" s="23">
        <v>59502</v>
      </c>
      <c r="M25" s="5"/>
    </row>
    <row r="26" spans="1:13" ht="87.6" customHeight="1" x14ac:dyDescent="0.25">
      <c r="A26" s="4">
        <v>18</v>
      </c>
      <c r="B26" s="4">
        <v>1</v>
      </c>
      <c r="C26" s="15" t="s">
        <v>20</v>
      </c>
      <c r="D26" s="15" t="s">
        <v>20</v>
      </c>
      <c r="E26" s="16" t="s">
        <v>40</v>
      </c>
      <c r="F26" s="17" t="s">
        <v>21</v>
      </c>
      <c r="G26" s="5" t="s">
        <v>16</v>
      </c>
      <c r="H26" s="5" t="s">
        <v>22</v>
      </c>
      <c r="I26" s="18" t="s">
        <v>106</v>
      </c>
      <c r="J26" s="19" t="s">
        <v>17</v>
      </c>
      <c r="K26" s="3" t="s">
        <v>119</v>
      </c>
      <c r="L26" s="23">
        <v>98017</v>
      </c>
      <c r="M26" s="5"/>
    </row>
    <row r="27" spans="1:13" ht="87.6" customHeight="1" x14ac:dyDescent="0.25">
      <c r="A27" s="4">
        <v>19</v>
      </c>
      <c r="B27" s="4">
        <v>1</v>
      </c>
      <c r="C27" s="15" t="s">
        <v>20</v>
      </c>
      <c r="D27" s="15" t="s">
        <v>20</v>
      </c>
      <c r="E27" s="16" t="s">
        <v>41</v>
      </c>
      <c r="F27" s="17" t="s">
        <v>21</v>
      </c>
      <c r="G27" s="5" t="s">
        <v>16</v>
      </c>
      <c r="H27" s="5" t="s">
        <v>22</v>
      </c>
      <c r="I27" s="18" t="s">
        <v>106</v>
      </c>
      <c r="J27" s="19" t="s">
        <v>17</v>
      </c>
      <c r="K27" s="3" t="s">
        <v>119</v>
      </c>
      <c r="L27" s="23">
        <v>118860</v>
      </c>
      <c r="M27" s="5"/>
    </row>
    <row r="28" spans="1:13" ht="87.6" customHeight="1" x14ac:dyDescent="0.25">
      <c r="A28" s="4">
        <v>20</v>
      </c>
      <c r="B28" s="4">
        <v>1</v>
      </c>
      <c r="C28" s="15" t="s">
        <v>20</v>
      </c>
      <c r="D28" s="15" t="s">
        <v>20</v>
      </c>
      <c r="E28" s="16" t="s">
        <v>42</v>
      </c>
      <c r="F28" s="17" t="s">
        <v>21</v>
      </c>
      <c r="G28" s="5" t="s">
        <v>16</v>
      </c>
      <c r="H28" s="5" t="s">
        <v>22</v>
      </c>
      <c r="I28" s="18" t="s">
        <v>106</v>
      </c>
      <c r="J28" s="19" t="s">
        <v>17</v>
      </c>
      <c r="K28" s="3" t="s">
        <v>119</v>
      </c>
      <c r="L28" s="23">
        <v>101877</v>
      </c>
      <c r="M28" s="5"/>
    </row>
    <row r="29" spans="1:13" ht="87.6" customHeight="1" x14ac:dyDescent="0.25">
      <c r="A29" s="4">
        <v>21</v>
      </c>
      <c r="B29" s="4">
        <v>1</v>
      </c>
      <c r="C29" s="15" t="s">
        <v>20</v>
      </c>
      <c r="D29" s="15" t="s">
        <v>20</v>
      </c>
      <c r="E29" s="16" t="s">
        <v>43</v>
      </c>
      <c r="F29" s="17" t="s">
        <v>21</v>
      </c>
      <c r="G29" s="5" t="s">
        <v>16</v>
      </c>
      <c r="H29" s="5" t="s">
        <v>22</v>
      </c>
      <c r="I29" s="18" t="s">
        <v>106</v>
      </c>
      <c r="J29" s="19" t="s">
        <v>17</v>
      </c>
      <c r="K29" s="3" t="s">
        <v>119</v>
      </c>
      <c r="L29" s="23">
        <v>160474</v>
      </c>
      <c r="M29" s="5"/>
    </row>
    <row r="30" spans="1:13" ht="87.6" customHeight="1" x14ac:dyDescent="0.25">
      <c r="A30" s="4">
        <v>22</v>
      </c>
      <c r="B30" s="4">
        <v>1</v>
      </c>
      <c r="C30" s="15" t="s">
        <v>20</v>
      </c>
      <c r="D30" s="15" t="s">
        <v>20</v>
      </c>
      <c r="E30" s="16" t="s">
        <v>44</v>
      </c>
      <c r="F30" s="17" t="s">
        <v>21</v>
      </c>
      <c r="G30" s="5" t="s">
        <v>16</v>
      </c>
      <c r="H30" s="5" t="s">
        <v>22</v>
      </c>
      <c r="I30" s="18" t="s">
        <v>116</v>
      </c>
      <c r="J30" s="19" t="s">
        <v>17</v>
      </c>
      <c r="K30" s="3" t="s">
        <v>119</v>
      </c>
      <c r="L30" s="23">
        <v>1184</v>
      </c>
      <c r="M30" s="5"/>
    </row>
    <row r="31" spans="1:13" ht="87.6" customHeight="1" x14ac:dyDescent="0.25">
      <c r="A31" s="4">
        <v>23</v>
      </c>
      <c r="B31" s="4">
        <v>1</v>
      </c>
      <c r="C31" s="15" t="s">
        <v>20</v>
      </c>
      <c r="D31" s="15" t="s">
        <v>20</v>
      </c>
      <c r="E31" s="16" t="s">
        <v>45</v>
      </c>
      <c r="F31" s="17" t="s">
        <v>21</v>
      </c>
      <c r="G31" s="5" t="s">
        <v>16</v>
      </c>
      <c r="H31" s="5" t="s">
        <v>22</v>
      </c>
      <c r="I31" s="18" t="s">
        <v>116</v>
      </c>
      <c r="J31" s="19" t="s">
        <v>17</v>
      </c>
      <c r="K31" s="3" t="s">
        <v>119</v>
      </c>
      <c r="L31" s="23">
        <v>6304</v>
      </c>
      <c r="M31" s="5"/>
    </row>
    <row r="32" spans="1:13" ht="87.6" customHeight="1" x14ac:dyDescent="0.25">
      <c r="A32" s="4">
        <v>24</v>
      </c>
      <c r="B32" s="4">
        <v>1</v>
      </c>
      <c r="C32" s="15" t="s">
        <v>20</v>
      </c>
      <c r="D32" s="15" t="s">
        <v>20</v>
      </c>
      <c r="E32" s="16" t="s">
        <v>46</v>
      </c>
      <c r="F32" s="17" t="s">
        <v>21</v>
      </c>
      <c r="G32" s="5" t="s">
        <v>16</v>
      </c>
      <c r="H32" s="5" t="s">
        <v>22</v>
      </c>
      <c r="I32" s="18" t="s">
        <v>116</v>
      </c>
      <c r="J32" s="19" t="s">
        <v>17</v>
      </c>
      <c r="K32" s="3" t="s">
        <v>119</v>
      </c>
      <c r="L32" s="23">
        <v>5950</v>
      </c>
      <c r="M32" s="5"/>
    </row>
    <row r="33" spans="1:13" ht="87.6" customHeight="1" x14ac:dyDescent="0.25">
      <c r="A33" s="4">
        <v>25</v>
      </c>
      <c r="B33" s="4">
        <v>1</v>
      </c>
      <c r="C33" s="15" t="s">
        <v>20</v>
      </c>
      <c r="D33" s="15" t="s">
        <v>20</v>
      </c>
      <c r="E33" s="16" t="s">
        <v>47</v>
      </c>
      <c r="F33" s="17" t="s">
        <v>21</v>
      </c>
      <c r="G33" s="5" t="s">
        <v>16</v>
      </c>
      <c r="H33" s="5" t="s">
        <v>22</v>
      </c>
      <c r="I33" s="22" t="s">
        <v>110</v>
      </c>
      <c r="J33" s="19" t="s">
        <v>17</v>
      </c>
      <c r="K33" s="3" t="s">
        <v>119</v>
      </c>
      <c r="L33" s="23">
        <v>562</v>
      </c>
      <c r="M33" s="5"/>
    </row>
    <row r="34" spans="1:13" ht="87.6" customHeight="1" x14ac:dyDescent="0.25">
      <c r="A34" s="4">
        <v>26</v>
      </c>
      <c r="B34" s="4">
        <v>1</v>
      </c>
      <c r="C34" s="15" t="s">
        <v>20</v>
      </c>
      <c r="D34" s="15" t="s">
        <v>20</v>
      </c>
      <c r="E34" s="21" t="s">
        <v>48</v>
      </c>
      <c r="F34" s="17" t="s">
        <v>21</v>
      </c>
      <c r="G34" s="5" t="s">
        <v>16</v>
      </c>
      <c r="H34" s="5" t="s">
        <v>22</v>
      </c>
      <c r="I34" s="22" t="s">
        <v>117</v>
      </c>
      <c r="J34" s="19" t="s">
        <v>17</v>
      </c>
      <c r="K34" s="3" t="s">
        <v>119</v>
      </c>
      <c r="L34" s="23">
        <v>830</v>
      </c>
      <c r="M34" s="5"/>
    </row>
    <row r="35" spans="1:13" ht="87.6" customHeight="1" x14ac:dyDescent="0.25">
      <c r="A35" s="4">
        <v>27</v>
      </c>
      <c r="B35" s="4">
        <v>1</v>
      </c>
      <c r="C35" s="15" t="s">
        <v>20</v>
      </c>
      <c r="D35" s="15" t="s">
        <v>20</v>
      </c>
      <c r="E35" s="16" t="s">
        <v>49</v>
      </c>
      <c r="F35" s="17" t="s">
        <v>21</v>
      </c>
      <c r="G35" s="5" t="s">
        <v>16</v>
      </c>
      <c r="H35" s="5" t="s">
        <v>22</v>
      </c>
      <c r="I35" s="18" t="s">
        <v>106</v>
      </c>
      <c r="J35" s="19" t="s">
        <v>17</v>
      </c>
      <c r="K35" s="3" t="s">
        <v>119</v>
      </c>
      <c r="L35" s="23">
        <v>463287</v>
      </c>
      <c r="M35" s="5"/>
    </row>
    <row r="36" spans="1:13" ht="87.6" customHeight="1" x14ac:dyDescent="0.25">
      <c r="A36" s="4">
        <v>28</v>
      </c>
      <c r="B36" s="4">
        <v>1</v>
      </c>
      <c r="C36" s="15" t="s">
        <v>20</v>
      </c>
      <c r="D36" s="15" t="s">
        <v>20</v>
      </c>
      <c r="E36" s="16" t="s">
        <v>50</v>
      </c>
      <c r="F36" s="17" t="s">
        <v>21</v>
      </c>
      <c r="G36" s="5" t="s">
        <v>16</v>
      </c>
      <c r="H36" s="5" t="s">
        <v>22</v>
      </c>
      <c r="I36" s="18" t="s">
        <v>106</v>
      </c>
      <c r="J36" s="19" t="s">
        <v>17</v>
      </c>
      <c r="K36" s="3" t="s">
        <v>119</v>
      </c>
      <c r="L36" s="23">
        <v>110380</v>
      </c>
      <c r="M36" s="5"/>
    </row>
    <row r="37" spans="1:13" ht="87.6" customHeight="1" x14ac:dyDescent="0.25">
      <c r="A37" s="4">
        <v>29</v>
      </c>
      <c r="B37" s="4">
        <v>1</v>
      </c>
      <c r="C37" s="15" t="s">
        <v>20</v>
      </c>
      <c r="D37" s="15" t="s">
        <v>20</v>
      </c>
      <c r="E37" s="16" t="s">
        <v>51</v>
      </c>
      <c r="F37" s="17" t="s">
        <v>21</v>
      </c>
      <c r="G37" s="5" t="s">
        <v>16</v>
      </c>
      <c r="H37" s="5" t="s">
        <v>22</v>
      </c>
      <c r="I37" s="18" t="s">
        <v>114</v>
      </c>
      <c r="J37" s="19" t="s">
        <v>17</v>
      </c>
      <c r="K37" s="3" t="s">
        <v>119</v>
      </c>
      <c r="L37" s="23">
        <v>439240</v>
      </c>
      <c r="M37" s="5"/>
    </row>
    <row r="38" spans="1:13" ht="87.6" customHeight="1" x14ac:dyDescent="0.25">
      <c r="A38" s="4">
        <v>30</v>
      </c>
      <c r="B38" s="4">
        <v>1</v>
      </c>
      <c r="C38" s="15" t="s">
        <v>20</v>
      </c>
      <c r="D38" s="15" t="s">
        <v>20</v>
      </c>
      <c r="E38" s="16" t="s">
        <v>52</v>
      </c>
      <c r="F38" s="17" t="s">
        <v>21</v>
      </c>
      <c r="G38" s="5" t="s">
        <v>16</v>
      </c>
      <c r="H38" s="5" t="s">
        <v>22</v>
      </c>
      <c r="I38" s="18" t="s">
        <v>118</v>
      </c>
      <c r="J38" s="19" t="s">
        <v>17</v>
      </c>
      <c r="K38" s="3" t="s">
        <v>119</v>
      </c>
      <c r="L38" s="20">
        <v>624746</v>
      </c>
      <c r="M38" s="5"/>
    </row>
    <row r="39" spans="1:13" ht="87.6" customHeight="1" x14ac:dyDescent="0.25">
      <c r="A39" s="4">
        <v>31</v>
      </c>
      <c r="B39" s="4">
        <v>1</v>
      </c>
      <c r="C39" s="15" t="s">
        <v>20</v>
      </c>
      <c r="D39" s="15" t="s">
        <v>20</v>
      </c>
      <c r="E39" s="16" t="s">
        <v>53</v>
      </c>
      <c r="F39" s="17" t="s">
        <v>21</v>
      </c>
      <c r="G39" s="5" t="s">
        <v>16</v>
      </c>
      <c r="H39" s="5" t="s">
        <v>22</v>
      </c>
      <c r="I39" s="18" t="s">
        <v>118</v>
      </c>
      <c r="J39" s="19" t="s">
        <v>17</v>
      </c>
      <c r="K39" s="3" t="s">
        <v>119</v>
      </c>
      <c r="L39" s="20">
        <v>476314</v>
      </c>
      <c r="M39" s="5"/>
    </row>
    <row r="40" spans="1:13" ht="87.6" customHeight="1" x14ac:dyDescent="0.25">
      <c r="A40" s="4">
        <v>32</v>
      </c>
      <c r="B40" s="4">
        <v>1</v>
      </c>
      <c r="C40" s="15" t="s">
        <v>20</v>
      </c>
      <c r="D40" s="15" t="s">
        <v>20</v>
      </c>
      <c r="E40" s="21" t="s">
        <v>54</v>
      </c>
      <c r="F40" s="17" t="s">
        <v>21</v>
      </c>
      <c r="G40" s="5" t="s">
        <v>16</v>
      </c>
      <c r="H40" s="5" t="s">
        <v>22</v>
      </c>
      <c r="I40" s="18" t="s">
        <v>118</v>
      </c>
      <c r="J40" s="19" t="s">
        <v>17</v>
      </c>
      <c r="K40" s="3" t="s">
        <v>119</v>
      </c>
      <c r="L40" s="20">
        <v>853713</v>
      </c>
      <c r="M40" s="5"/>
    </row>
    <row r="41" spans="1:13" ht="87.6" customHeight="1" x14ac:dyDescent="0.25">
      <c r="A41" s="4">
        <v>33</v>
      </c>
      <c r="B41" s="4">
        <v>1</v>
      </c>
      <c r="C41" s="15" t="s">
        <v>20</v>
      </c>
      <c r="D41" s="15" t="s">
        <v>20</v>
      </c>
      <c r="E41" s="21" t="s">
        <v>55</v>
      </c>
      <c r="F41" s="17" t="s">
        <v>21</v>
      </c>
      <c r="G41" s="5" t="s">
        <v>16</v>
      </c>
      <c r="H41" s="5" t="s">
        <v>22</v>
      </c>
      <c r="I41" s="18" t="s">
        <v>118</v>
      </c>
      <c r="J41" s="19" t="s">
        <v>17</v>
      </c>
      <c r="K41" s="3" t="s">
        <v>119</v>
      </c>
      <c r="L41" s="20">
        <v>853713</v>
      </c>
      <c r="M41" s="5"/>
    </row>
    <row r="42" spans="1:13" ht="87.6" customHeight="1" x14ac:dyDescent="0.25">
      <c r="A42" s="4">
        <v>34</v>
      </c>
      <c r="B42" s="4">
        <v>1</v>
      </c>
      <c r="C42" s="15" t="s">
        <v>20</v>
      </c>
      <c r="D42" s="15" t="s">
        <v>20</v>
      </c>
      <c r="E42" s="21" t="s">
        <v>56</v>
      </c>
      <c r="F42" s="17" t="s">
        <v>21</v>
      </c>
      <c r="G42" s="5" t="s">
        <v>16</v>
      </c>
      <c r="H42" s="5" t="s">
        <v>22</v>
      </c>
      <c r="I42" s="18" t="s">
        <v>118</v>
      </c>
      <c r="J42" s="19" t="s">
        <v>17</v>
      </c>
      <c r="K42" s="3" t="s">
        <v>119</v>
      </c>
      <c r="L42" s="20">
        <v>741919</v>
      </c>
      <c r="M42" s="5"/>
    </row>
    <row r="43" spans="1:13" ht="87.6" customHeight="1" x14ac:dyDescent="0.25">
      <c r="A43" s="4">
        <v>35</v>
      </c>
      <c r="B43" s="4">
        <v>1</v>
      </c>
      <c r="C43" s="15" t="s">
        <v>20</v>
      </c>
      <c r="D43" s="15" t="s">
        <v>20</v>
      </c>
      <c r="E43" s="16" t="s">
        <v>57</v>
      </c>
      <c r="F43" s="17" t="s">
        <v>21</v>
      </c>
      <c r="G43" s="5" t="s">
        <v>16</v>
      </c>
      <c r="H43" s="5" t="s">
        <v>22</v>
      </c>
      <c r="I43" s="18" t="s">
        <v>118</v>
      </c>
      <c r="J43" s="19" t="s">
        <v>17</v>
      </c>
      <c r="K43" s="3" t="s">
        <v>119</v>
      </c>
      <c r="L43" s="20">
        <v>790116</v>
      </c>
      <c r="M43" s="5"/>
    </row>
    <row r="44" spans="1:13" ht="87.6" customHeight="1" x14ac:dyDescent="0.25">
      <c r="A44" s="4">
        <v>36</v>
      </c>
      <c r="B44" s="4">
        <v>1</v>
      </c>
      <c r="C44" s="15" t="s">
        <v>20</v>
      </c>
      <c r="D44" s="15" t="s">
        <v>20</v>
      </c>
      <c r="E44" s="16" t="s">
        <v>58</v>
      </c>
      <c r="F44" s="17" t="s">
        <v>21</v>
      </c>
      <c r="G44" s="5" t="s">
        <v>16</v>
      </c>
      <c r="H44" s="5" t="s">
        <v>22</v>
      </c>
      <c r="I44" s="18" t="s">
        <v>118</v>
      </c>
      <c r="J44" s="19" t="s">
        <v>17</v>
      </c>
      <c r="K44" s="3" t="s">
        <v>119</v>
      </c>
      <c r="L44" s="20">
        <v>647221</v>
      </c>
      <c r="M44" s="5"/>
    </row>
    <row r="45" spans="1:13" ht="87.6" customHeight="1" x14ac:dyDescent="0.25">
      <c r="A45" s="4">
        <v>37</v>
      </c>
      <c r="B45" s="4">
        <v>1</v>
      </c>
      <c r="C45" s="15" t="s">
        <v>20</v>
      </c>
      <c r="D45" s="15" t="s">
        <v>20</v>
      </c>
      <c r="E45" s="16" t="s">
        <v>59</v>
      </c>
      <c r="F45" s="17" t="s">
        <v>21</v>
      </c>
      <c r="G45" s="5" t="s">
        <v>16</v>
      </c>
      <c r="H45" s="5" t="s">
        <v>22</v>
      </c>
      <c r="I45" s="18" t="s">
        <v>113</v>
      </c>
      <c r="J45" s="19" t="s">
        <v>17</v>
      </c>
      <c r="K45" s="3" t="s">
        <v>119</v>
      </c>
      <c r="L45" s="20">
        <v>613662</v>
      </c>
      <c r="M45" s="5"/>
    </row>
    <row r="46" spans="1:13" ht="87.6" customHeight="1" x14ac:dyDescent="0.25">
      <c r="A46" s="4">
        <v>38</v>
      </c>
      <c r="B46" s="4">
        <v>1</v>
      </c>
      <c r="C46" s="15" t="s">
        <v>20</v>
      </c>
      <c r="D46" s="15" t="s">
        <v>20</v>
      </c>
      <c r="E46" s="16" t="s">
        <v>60</v>
      </c>
      <c r="F46" s="17" t="s">
        <v>21</v>
      </c>
      <c r="G46" s="5" t="s">
        <v>16</v>
      </c>
      <c r="H46" s="5" t="s">
        <v>22</v>
      </c>
      <c r="I46" s="18" t="s">
        <v>113</v>
      </c>
      <c r="J46" s="19" t="s">
        <v>17</v>
      </c>
      <c r="K46" s="3" t="s">
        <v>119</v>
      </c>
      <c r="L46" s="20">
        <v>685284</v>
      </c>
      <c r="M46" s="5"/>
    </row>
    <row r="47" spans="1:13" ht="87.6" customHeight="1" x14ac:dyDescent="0.25">
      <c r="A47" s="4">
        <v>39</v>
      </c>
      <c r="B47" s="4">
        <v>1</v>
      </c>
      <c r="C47" s="15" t="s">
        <v>20</v>
      </c>
      <c r="D47" s="15" t="s">
        <v>20</v>
      </c>
      <c r="E47" s="16" t="s">
        <v>61</v>
      </c>
      <c r="F47" s="17" t="s">
        <v>21</v>
      </c>
      <c r="G47" s="5" t="s">
        <v>16</v>
      </c>
      <c r="H47" s="5" t="s">
        <v>22</v>
      </c>
      <c r="I47" s="18" t="s">
        <v>118</v>
      </c>
      <c r="J47" s="19" t="s">
        <v>17</v>
      </c>
      <c r="K47" s="3" t="s">
        <v>119</v>
      </c>
      <c r="L47" s="20">
        <v>880601</v>
      </c>
      <c r="M47" s="5"/>
    </row>
    <row r="48" spans="1:13" ht="87.6" customHeight="1" x14ac:dyDescent="0.25">
      <c r="A48" s="4">
        <v>40</v>
      </c>
      <c r="B48" s="4">
        <v>1</v>
      </c>
      <c r="C48" s="15" t="s">
        <v>20</v>
      </c>
      <c r="D48" s="15" t="s">
        <v>20</v>
      </c>
      <c r="E48" s="16" t="s">
        <v>62</v>
      </c>
      <c r="F48" s="17" t="s">
        <v>21</v>
      </c>
      <c r="G48" s="5" t="s">
        <v>16</v>
      </c>
      <c r="H48" s="5" t="s">
        <v>22</v>
      </c>
      <c r="I48" s="18" t="s">
        <v>118</v>
      </c>
      <c r="J48" s="19" t="s">
        <v>17</v>
      </c>
      <c r="K48" s="3" t="s">
        <v>119</v>
      </c>
      <c r="L48" s="20">
        <v>706294</v>
      </c>
      <c r="M48" s="5"/>
    </row>
    <row r="49" spans="1:13" ht="87.6" customHeight="1" x14ac:dyDescent="0.25">
      <c r="A49" s="4">
        <v>41</v>
      </c>
      <c r="B49" s="4">
        <v>1</v>
      </c>
      <c r="C49" s="15" t="s">
        <v>20</v>
      </c>
      <c r="D49" s="15" t="s">
        <v>20</v>
      </c>
      <c r="E49" s="16" t="s">
        <v>63</v>
      </c>
      <c r="F49" s="17" t="s">
        <v>21</v>
      </c>
      <c r="G49" s="5" t="s">
        <v>16</v>
      </c>
      <c r="H49" s="5" t="s">
        <v>22</v>
      </c>
      <c r="I49" s="18" t="s">
        <v>118</v>
      </c>
      <c r="J49" s="19" t="s">
        <v>17</v>
      </c>
      <c r="K49" s="3" t="s">
        <v>119</v>
      </c>
      <c r="L49" s="20">
        <v>603026</v>
      </c>
      <c r="M49" s="5"/>
    </row>
    <row r="50" spans="1:13" ht="87.6" customHeight="1" x14ac:dyDescent="0.25">
      <c r="A50" s="4">
        <v>42</v>
      </c>
      <c r="B50" s="4">
        <v>1</v>
      </c>
      <c r="C50" s="15" t="s">
        <v>20</v>
      </c>
      <c r="D50" s="15" t="s">
        <v>20</v>
      </c>
      <c r="E50" s="16" t="s">
        <v>64</v>
      </c>
      <c r="F50" s="17" t="s">
        <v>21</v>
      </c>
      <c r="G50" s="5" t="s">
        <v>16</v>
      </c>
      <c r="H50" s="5" t="s">
        <v>22</v>
      </c>
      <c r="I50" s="18" t="s">
        <v>118</v>
      </c>
      <c r="J50" s="19" t="s">
        <v>17</v>
      </c>
      <c r="K50" s="3" t="s">
        <v>119</v>
      </c>
      <c r="L50" s="20">
        <v>881750</v>
      </c>
      <c r="M50" s="5"/>
    </row>
    <row r="51" spans="1:13" ht="87.6" customHeight="1" x14ac:dyDescent="0.25">
      <c r="A51" s="4">
        <v>43</v>
      </c>
      <c r="B51" s="4">
        <v>1</v>
      </c>
      <c r="C51" s="15" t="s">
        <v>20</v>
      </c>
      <c r="D51" s="15" t="s">
        <v>20</v>
      </c>
      <c r="E51" s="16" t="s">
        <v>65</v>
      </c>
      <c r="F51" s="17" t="s">
        <v>21</v>
      </c>
      <c r="G51" s="5" t="s">
        <v>16</v>
      </c>
      <c r="H51" s="5" t="s">
        <v>22</v>
      </c>
      <c r="I51" s="18" t="s">
        <v>118</v>
      </c>
      <c r="J51" s="19" t="s">
        <v>17</v>
      </c>
      <c r="K51" s="3" t="s">
        <v>119</v>
      </c>
      <c r="L51" s="20">
        <v>774641</v>
      </c>
      <c r="M51" s="5"/>
    </row>
    <row r="52" spans="1:13" ht="87.6" customHeight="1" x14ac:dyDescent="0.25">
      <c r="A52" s="4">
        <v>44</v>
      </c>
      <c r="B52" s="4">
        <v>1</v>
      </c>
      <c r="C52" s="15" t="s">
        <v>20</v>
      </c>
      <c r="D52" s="15" t="s">
        <v>20</v>
      </c>
      <c r="E52" s="16" t="s">
        <v>66</v>
      </c>
      <c r="F52" s="17" t="s">
        <v>21</v>
      </c>
      <c r="G52" s="5" t="s">
        <v>16</v>
      </c>
      <c r="H52" s="5" t="s">
        <v>22</v>
      </c>
      <c r="I52" s="18" t="s">
        <v>118</v>
      </c>
      <c r="J52" s="19" t="s">
        <v>17</v>
      </c>
      <c r="K52" s="3" t="s">
        <v>119</v>
      </c>
      <c r="L52" s="20">
        <v>228684</v>
      </c>
      <c r="M52" s="5"/>
    </row>
    <row r="53" spans="1:13" ht="87.6" customHeight="1" x14ac:dyDescent="0.25">
      <c r="A53" s="4">
        <v>45</v>
      </c>
      <c r="B53" s="4">
        <v>1</v>
      </c>
      <c r="C53" s="15" t="s">
        <v>20</v>
      </c>
      <c r="D53" s="15" t="s">
        <v>20</v>
      </c>
      <c r="E53" s="16" t="s">
        <v>67</v>
      </c>
      <c r="F53" s="17" t="s">
        <v>21</v>
      </c>
      <c r="G53" s="5" t="s">
        <v>16</v>
      </c>
      <c r="H53" s="5" t="s">
        <v>22</v>
      </c>
      <c r="I53" s="18" t="s">
        <v>104</v>
      </c>
      <c r="J53" s="19" t="s">
        <v>17</v>
      </c>
      <c r="K53" s="3" t="s">
        <v>119</v>
      </c>
      <c r="L53" s="23">
        <v>30229</v>
      </c>
      <c r="M53" s="5"/>
    </row>
    <row r="54" spans="1:13" ht="87.6" customHeight="1" x14ac:dyDescent="0.25">
      <c r="A54" s="4">
        <v>46</v>
      </c>
      <c r="B54" s="4">
        <v>1</v>
      </c>
      <c r="C54" s="15" t="s">
        <v>20</v>
      </c>
      <c r="D54" s="15" t="s">
        <v>20</v>
      </c>
      <c r="E54" s="21" t="s">
        <v>68</v>
      </c>
      <c r="F54" s="17" t="s">
        <v>21</v>
      </c>
      <c r="G54" s="5" t="s">
        <v>16</v>
      </c>
      <c r="H54" s="5" t="s">
        <v>22</v>
      </c>
      <c r="I54" s="22" t="s">
        <v>104</v>
      </c>
      <c r="J54" s="19" t="s">
        <v>17</v>
      </c>
      <c r="K54" s="3" t="s">
        <v>119</v>
      </c>
      <c r="L54" s="23">
        <v>26138</v>
      </c>
      <c r="M54" s="5"/>
    </row>
    <row r="55" spans="1:13" ht="87.6" customHeight="1" x14ac:dyDescent="0.25">
      <c r="A55" s="4">
        <v>47</v>
      </c>
      <c r="B55" s="4">
        <v>1</v>
      </c>
      <c r="C55" s="15" t="s">
        <v>20</v>
      </c>
      <c r="D55" s="15" t="s">
        <v>20</v>
      </c>
      <c r="E55" s="21" t="s">
        <v>69</v>
      </c>
      <c r="F55" s="17" t="s">
        <v>21</v>
      </c>
      <c r="G55" s="5" t="s">
        <v>16</v>
      </c>
      <c r="H55" s="5" t="s">
        <v>22</v>
      </c>
      <c r="I55" s="18" t="s">
        <v>104</v>
      </c>
      <c r="J55" s="19" t="s">
        <v>17</v>
      </c>
      <c r="K55" s="3" t="s">
        <v>119</v>
      </c>
      <c r="L55" s="23">
        <v>33294</v>
      </c>
      <c r="M55" s="5"/>
    </row>
    <row r="56" spans="1:13" ht="87.6" customHeight="1" x14ac:dyDescent="0.25">
      <c r="A56" s="4">
        <v>48</v>
      </c>
      <c r="B56" s="4">
        <v>1</v>
      </c>
      <c r="C56" s="15" t="s">
        <v>20</v>
      </c>
      <c r="D56" s="15" t="s">
        <v>20</v>
      </c>
      <c r="E56" s="24" t="s">
        <v>70</v>
      </c>
      <c r="F56" s="17" t="s">
        <v>21</v>
      </c>
      <c r="G56" s="5" t="s">
        <v>16</v>
      </c>
      <c r="H56" s="5" t="s">
        <v>22</v>
      </c>
      <c r="I56" s="25" t="s">
        <v>109</v>
      </c>
      <c r="J56" s="19" t="s">
        <v>17</v>
      </c>
      <c r="K56" s="3" t="s">
        <v>119</v>
      </c>
      <c r="L56" s="23">
        <v>163996</v>
      </c>
      <c r="M56" s="5"/>
    </row>
    <row r="57" spans="1:13" ht="87.6" customHeight="1" x14ac:dyDescent="0.25">
      <c r="A57" s="4">
        <v>49</v>
      </c>
      <c r="B57" s="4">
        <v>1</v>
      </c>
      <c r="C57" s="15" t="s">
        <v>20</v>
      </c>
      <c r="D57" s="15" t="s">
        <v>20</v>
      </c>
      <c r="E57" s="16" t="s">
        <v>71</v>
      </c>
      <c r="F57" s="17" t="s">
        <v>21</v>
      </c>
      <c r="G57" s="5" t="s">
        <v>16</v>
      </c>
      <c r="H57" s="5" t="s">
        <v>22</v>
      </c>
      <c r="I57" s="18" t="s">
        <v>108</v>
      </c>
      <c r="J57" s="19" t="s">
        <v>17</v>
      </c>
      <c r="K57" s="3" t="s">
        <v>119</v>
      </c>
      <c r="L57" s="23">
        <v>27129</v>
      </c>
      <c r="M57" s="5"/>
    </row>
    <row r="58" spans="1:13" ht="87.6" customHeight="1" x14ac:dyDescent="0.25">
      <c r="A58" s="4">
        <v>50</v>
      </c>
      <c r="B58" s="4">
        <v>1</v>
      </c>
      <c r="C58" s="15" t="s">
        <v>20</v>
      </c>
      <c r="D58" s="15" t="s">
        <v>20</v>
      </c>
      <c r="E58" s="26" t="s">
        <v>72</v>
      </c>
      <c r="F58" s="17" t="s">
        <v>21</v>
      </c>
      <c r="G58" s="5" t="s">
        <v>16</v>
      </c>
      <c r="H58" s="5" t="s">
        <v>22</v>
      </c>
      <c r="I58" s="25" t="s">
        <v>108</v>
      </c>
      <c r="J58" s="19" t="s">
        <v>17</v>
      </c>
      <c r="K58" s="3" t="s">
        <v>119</v>
      </c>
      <c r="L58" s="23">
        <v>5048</v>
      </c>
      <c r="M58" s="5"/>
    </row>
    <row r="59" spans="1:13" ht="87.6" customHeight="1" x14ac:dyDescent="0.25">
      <c r="A59" s="4">
        <v>51</v>
      </c>
      <c r="B59" s="4">
        <v>1</v>
      </c>
      <c r="C59" s="15" t="s">
        <v>20</v>
      </c>
      <c r="D59" s="15" t="s">
        <v>20</v>
      </c>
      <c r="E59" s="26" t="s">
        <v>73</v>
      </c>
      <c r="F59" s="17" t="s">
        <v>21</v>
      </c>
      <c r="G59" s="5" t="s">
        <v>16</v>
      </c>
      <c r="H59" s="5" t="s">
        <v>22</v>
      </c>
      <c r="I59" s="25" t="s">
        <v>109</v>
      </c>
      <c r="J59" s="19" t="s">
        <v>17</v>
      </c>
      <c r="K59" s="3" t="s">
        <v>119</v>
      </c>
      <c r="L59" s="23">
        <v>31112</v>
      </c>
      <c r="M59" s="5"/>
    </row>
    <row r="60" spans="1:13" ht="87.6" customHeight="1" x14ac:dyDescent="0.25">
      <c r="A60" s="4">
        <v>52</v>
      </c>
      <c r="B60" s="4">
        <v>1</v>
      </c>
      <c r="C60" s="15" t="s">
        <v>20</v>
      </c>
      <c r="D60" s="15" t="s">
        <v>20</v>
      </c>
      <c r="E60" s="16" t="s">
        <v>74</v>
      </c>
      <c r="F60" s="17" t="s">
        <v>21</v>
      </c>
      <c r="G60" s="5" t="s">
        <v>16</v>
      </c>
      <c r="H60" s="5" t="s">
        <v>22</v>
      </c>
      <c r="I60" s="18" t="s">
        <v>109</v>
      </c>
      <c r="J60" s="19" t="s">
        <v>17</v>
      </c>
      <c r="K60" s="3" t="s">
        <v>119</v>
      </c>
      <c r="L60" s="23">
        <v>32199</v>
      </c>
      <c r="M60" s="5"/>
    </row>
    <row r="61" spans="1:13" ht="87.6" customHeight="1" x14ac:dyDescent="0.25">
      <c r="A61" s="4">
        <v>53</v>
      </c>
      <c r="B61" s="4">
        <v>1</v>
      </c>
      <c r="C61" s="15" t="s">
        <v>20</v>
      </c>
      <c r="D61" s="15" t="s">
        <v>20</v>
      </c>
      <c r="E61" s="16" t="s">
        <v>75</v>
      </c>
      <c r="F61" s="17" t="s">
        <v>21</v>
      </c>
      <c r="G61" s="5" t="s">
        <v>16</v>
      </c>
      <c r="H61" s="5" t="s">
        <v>22</v>
      </c>
      <c r="I61" s="18" t="s">
        <v>113</v>
      </c>
      <c r="J61" s="19" t="s">
        <v>17</v>
      </c>
      <c r="K61" s="3" t="s">
        <v>119</v>
      </c>
      <c r="L61" s="23">
        <v>525957</v>
      </c>
      <c r="M61" s="5"/>
    </row>
    <row r="62" spans="1:13" ht="87.6" customHeight="1" x14ac:dyDescent="0.25">
      <c r="A62" s="4">
        <v>54</v>
      </c>
      <c r="B62" s="4">
        <v>1</v>
      </c>
      <c r="C62" s="15" t="s">
        <v>20</v>
      </c>
      <c r="D62" s="15" t="s">
        <v>20</v>
      </c>
      <c r="E62" s="21" t="s">
        <v>123</v>
      </c>
      <c r="F62" s="17" t="s">
        <v>21</v>
      </c>
      <c r="G62" s="5" t="s">
        <v>16</v>
      </c>
      <c r="H62" s="5" t="s">
        <v>22</v>
      </c>
      <c r="I62" s="22" t="s">
        <v>118</v>
      </c>
      <c r="J62" s="19" t="s">
        <v>17</v>
      </c>
      <c r="K62" s="3" t="s">
        <v>119</v>
      </c>
      <c r="L62" s="23">
        <v>2456043</v>
      </c>
      <c r="M62" s="5"/>
    </row>
    <row r="63" spans="1:13" ht="87.6" customHeight="1" x14ac:dyDescent="0.25">
      <c r="A63" s="4">
        <v>55</v>
      </c>
      <c r="B63" s="4">
        <v>1</v>
      </c>
      <c r="C63" s="15" t="s">
        <v>20</v>
      </c>
      <c r="D63" s="15" t="s">
        <v>20</v>
      </c>
      <c r="E63" s="21" t="s">
        <v>124</v>
      </c>
      <c r="F63" s="17" t="s">
        <v>21</v>
      </c>
      <c r="G63" s="5" t="s">
        <v>16</v>
      </c>
      <c r="H63" s="5" t="s">
        <v>22</v>
      </c>
      <c r="I63" s="22" t="s">
        <v>118</v>
      </c>
      <c r="J63" s="19" t="s">
        <v>17</v>
      </c>
      <c r="K63" s="3" t="s">
        <v>119</v>
      </c>
      <c r="L63" s="23">
        <f>985984</f>
        <v>985984</v>
      </c>
      <c r="M63" s="5"/>
    </row>
    <row r="64" spans="1:13" ht="87.6" customHeight="1" x14ac:dyDescent="0.25">
      <c r="A64" s="4">
        <v>56</v>
      </c>
      <c r="B64" s="4">
        <v>1</v>
      </c>
      <c r="C64" s="15" t="s">
        <v>20</v>
      </c>
      <c r="D64" s="15" t="s">
        <v>20</v>
      </c>
      <c r="E64" s="21" t="s">
        <v>125</v>
      </c>
      <c r="F64" s="17" t="s">
        <v>21</v>
      </c>
      <c r="G64" s="5" t="s">
        <v>16</v>
      </c>
      <c r="H64" s="5" t="s">
        <v>22</v>
      </c>
      <c r="I64" s="22" t="s">
        <v>118</v>
      </c>
      <c r="J64" s="19" t="s">
        <v>17</v>
      </c>
      <c r="K64" s="3" t="s">
        <v>119</v>
      </c>
      <c r="L64" s="23">
        <v>1233765</v>
      </c>
      <c r="M64" s="5"/>
    </row>
    <row r="65" spans="1:13" ht="87.6" customHeight="1" x14ac:dyDescent="0.25">
      <c r="A65" s="4">
        <v>57</v>
      </c>
      <c r="B65" s="4">
        <v>1</v>
      </c>
      <c r="C65" s="15" t="s">
        <v>20</v>
      </c>
      <c r="D65" s="15" t="s">
        <v>20</v>
      </c>
      <c r="E65" s="21" t="s">
        <v>126</v>
      </c>
      <c r="F65" s="17" t="s">
        <v>21</v>
      </c>
      <c r="G65" s="5" t="s">
        <v>16</v>
      </c>
      <c r="H65" s="5" t="s">
        <v>22</v>
      </c>
      <c r="I65" s="22" t="s">
        <v>118</v>
      </c>
      <c r="J65" s="19" t="s">
        <v>17</v>
      </c>
      <c r="K65" s="3" t="s">
        <v>119</v>
      </c>
      <c r="L65" s="23">
        <v>1066573</v>
      </c>
      <c r="M65" s="5"/>
    </row>
    <row r="66" spans="1:13" ht="87.6" customHeight="1" x14ac:dyDescent="0.25">
      <c r="A66" s="4">
        <v>58</v>
      </c>
      <c r="B66" s="4">
        <v>1</v>
      </c>
      <c r="C66" s="15" t="s">
        <v>20</v>
      </c>
      <c r="D66" s="15" t="s">
        <v>20</v>
      </c>
      <c r="E66" s="21" t="s">
        <v>127</v>
      </c>
      <c r="F66" s="17" t="s">
        <v>21</v>
      </c>
      <c r="G66" s="5" t="s">
        <v>16</v>
      </c>
      <c r="H66" s="5" t="s">
        <v>22</v>
      </c>
      <c r="I66" s="22" t="s">
        <v>118</v>
      </c>
      <c r="J66" s="19" t="s">
        <v>17</v>
      </c>
      <c r="K66" s="3" t="s">
        <v>119</v>
      </c>
      <c r="L66" s="23">
        <v>1312987</v>
      </c>
      <c r="M66" s="5"/>
    </row>
    <row r="67" spans="1:13" ht="87.6" customHeight="1" x14ac:dyDescent="0.25">
      <c r="A67" s="4">
        <v>59</v>
      </c>
      <c r="B67" s="4">
        <v>1</v>
      </c>
      <c r="C67" s="15" t="s">
        <v>20</v>
      </c>
      <c r="D67" s="15" t="s">
        <v>20</v>
      </c>
      <c r="E67" s="21" t="s">
        <v>128</v>
      </c>
      <c r="F67" s="17" t="s">
        <v>21</v>
      </c>
      <c r="G67" s="5" t="s">
        <v>16</v>
      </c>
      <c r="H67" s="5" t="s">
        <v>22</v>
      </c>
      <c r="I67" s="22" t="s">
        <v>118</v>
      </c>
      <c r="J67" s="19" t="s">
        <v>17</v>
      </c>
      <c r="K67" s="3" t="s">
        <v>119</v>
      </c>
      <c r="L67" s="23">
        <v>1069444</v>
      </c>
      <c r="M67" s="5"/>
    </row>
    <row r="68" spans="1:13" ht="87.6" customHeight="1" x14ac:dyDescent="0.25">
      <c r="A68" s="4">
        <v>60</v>
      </c>
      <c r="B68" s="4">
        <v>1</v>
      </c>
      <c r="C68" s="15" t="s">
        <v>20</v>
      </c>
      <c r="D68" s="15" t="s">
        <v>20</v>
      </c>
      <c r="E68" s="21" t="s">
        <v>129</v>
      </c>
      <c r="F68" s="17" t="s">
        <v>21</v>
      </c>
      <c r="G68" s="5" t="s">
        <v>16</v>
      </c>
      <c r="H68" s="5" t="s">
        <v>22</v>
      </c>
      <c r="I68" s="22" t="s">
        <v>118</v>
      </c>
      <c r="J68" s="19" t="s">
        <v>17</v>
      </c>
      <c r="K68" s="3" t="s">
        <v>119</v>
      </c>
      <c r="L68" s="23">
        <v>824546</v>
      </c>
      <c r="M68" s="5"/>
    </row>
    <row r="69" spans="1:13" ht="87.6" customHeight="1" x14ac:dyDescent="0.25">
      <c r="A69" s="4">
        <v>61</v>
      </c>
      <c r="B69" s="4">
        <v>1</v>
      </c>
      <c r="C69" s="15" t="s">
        <v>20</v>
      </c>
      <c r="D69" s="15" t="s">
        <v>20</v>
      </c>
      <c r="E69" s="21" t="s">
        <v>130</v>
      </c>
      <c r="F69" s="17" t="s">
        <v>21</v>
      </c>
      <c r="G69" s="5" t="s">
        <v>16</v>
      </c>
      <c r="H69" s="5" t="s">
        <v>22</v>
      </c>
      <c r="I69" s="22" t="s">
        <v>118</v>
      </c>
      <c r="J69" s="19" t="s">
        <v>17</v>
      </c>
      <c r="K69" s="3" t="s">
        <v>119</v>
      </c>
      <c r="L69" s="23">
        <v>1398084</v>
      </c>
      <c r="M69" s="5"/>
    </row>
    <row r="70" spans="1:13" ht="87.6" customHeight="1" x14ac:dyDescent="0.25">
      <c r="A70" s="4">
        <v>62</v>
      </c>
      <c r="B70" s="4">
        <v>1</v>
      </c>
      <c r="C70" s="15" t="s">
        <v>20</v>
      </c>
      <c r="D70" s="15" t="s">
        <v>20</v>
      </c>
      <c r="E70" s="21" t="s">
        <v>131</v>
      </c>
      <c r="F70" s="17" t="s">
        <v>21</v>
      </c>
      <c r="G70" s="5" t="s">
        <v>16</v>
      </c>
      <c r="H70" s="5" t="s">
        <v>22</v>
      </c>
      <c r="I70" s="22" t="s">
        <v>118</v>
      </c>
      <c r="J70" s="19" t="s">
        <v>17</v>
      </c>
      <c r="K70" s="3" t="s">
        <v>119</v>
      </c>
      <c r="L70" s="23">
        <v>1014109</v>
      </c>
      <c r="M70" s="5"/>
    </row>
    <row r="71" spans="1:13" ht="87.6" customHeight="1" x14ac:dyDescent="0.25">
      <c r="A71" s="4">
        <v>63</v>
      </c>
      <c r="B71" s="4">
        <v>1</v>
      </c>
      <c r="C71" s="15" t="s">
        <v>20</v>
      </c>
      <c r="D71" s="15" t="s">
        <v>20</v>
      </c>
      <c r="E71" s="21" t="s">
        <v>132</v>
      </c>
      <c r="F71" s="17" t="s">
        <v>21</v>
      </c>
      <c r="G71" s="5" t="s">
        <v>16</v>
      </c>
      <c r="H71" s="5" t="s">
        <v>22</v>
      </c>
      <c r="I71" s="22" t="s">
        <v>118</v>
      </c>
      <c r="J71" s="19" t="s">
        <v>17</v>
      </c>
      <c r="K71" s="3" t="s">
        <v>119</v>
      </c>
      <c r="L71" s="23">
        <v>1011238</v>
      </c>
      <c r="M71" s="5"/>
    </row>
    <row r="72" spans="1:13" ht="87.6" customHeight="1" x14ac:dyDescent="0.25">
      <c r="A72" s="4">
        <v>64</v>
      </c>
      <c r="B72" s="4">
        <v>1</v>
      </c>
      <c r="C72" s="15" t="s">
        <v>20</v>
      </c>
      <c r="D72" s="15" t="s">
        <v>20</v>
      </c>
      <c r="E72" s="21" t="s">
        <v>133</v>
      </c>
      <c r="F72" s="17" t="s">
        <v>21</v>
      </c>
      <c r="G72" s="5" t="s">
        <v>16</v>
      </c>
      <c r="H72" s="5" t="s">
        <v>22</v>
      </c>
      <c r="I72" s="22" t="s">
        <v>118</v>
      </c>
      <c r="J72" s="19" t="s">
        <v>17</v>
      </c>
      <c r="K72" s="3" t="s">
        <v>119</v>
      </c>
      <c r="L72" s="23">
        <v>1001587</v>
      </c>
      <c r="M72" s="5"/>
    </row>
    <row r="73" spans="1:13" ht="87.6" customHeight="1" x14ac:dyDescent="0.25">
      <c r="A73" s="4">
        <v>65</v>
      </c>
      <c r="B73" s="4">
        <v>1</v>
      </c>
      <c r="C73" s="15" t="s">
        <v>20</v>
      </c>
      <c r="D73" s="15" t="s">
        <v>20</v>
      </c>
      <c r="E73" s="21" t="s">
        <v>134</v>
      </c>
      <c r="F73" s="17" t="s">
        <v>21</v>
      </c>
      <c r="G73" s="5" t="s">
        <v>16</v>
      </c>
      <c r="H73" s="5" t="s">
        <v>22</v>
      </c>
      <c r="I73" s="22" t="s">
        <v>118</v>
      </c>
      <c r="J73" s="19" t="s">
        <v>17</v>
      </c>
      <c r="K73" s="3" t="s">
        <v>119</v>
      </c>
      <c r="L73" s="23">
        <v>227767</v>
      </c>
      <c r="M73" s="5"/>
    </row>
    <row r="74" spans="1:13" ht="87.6" customHeight="1" x14ac:dyDescent="0.25">
      <c r="A74" s="4">
        <v>66</v>
      </c>
      <c r="B74" s="4">
        <v>1</v>
      </c>
      <c r="C74" s="15" t="s">
        <v>20</v>
      </c>
      <c r="D74" s="15" t="s">
        <v>20</v>
      </c>
      <c r="E74" s="21" t="s">
        <v>135</v>
      </c>
      <c r="F74" s="17" t="s">
        <v>21</v>
      </c>
      <c r="G74" s="5" t="s">
        <v>16</v>
      </c>
      <c r="H74" s="5" t="s">
        <v>22</v>
      </c>
      <c r="I74" s="22" t="s">
        <v>118</v>
      </c>
      <c r="J74" s="19" t="s">
        <v>17</v>
      </c>
      <c r="K74" s="3" t="s">
        <v>119</v>
      </c>
      <c r="L74" s="23">
        <v>1230893</v>
      </c>
      <c r="M74" s="5"/>
    </row>
    <row r="75" spans="1:13" ht="19.8" customHeight="1" x14ac:dyDescent="0.25">
      <c r="A75" s="39" t="s">
        <v>77</v>
      </c>
      <c r="B75" s="40"/>
      <c r="C75" s="41"/>
      <c r="D75" s="41"/>
      <c r="E75" s="42"/>
      <c r="F75" s="43"/>
      <c r="G75" s="43"/>
      <c r="H75" s="44"/>
      <c r="I75" s="40"/>
      <c r="J75" s="45"/>
      <c r="K75" s="44"/>
      <c r="L75" s="46"/>
      <c r="M75" s="47"/>
    </row>
    <row r="76" spans="1:13" ht="87.6" customHeight="1" x14ac:dyDescent="0.25">
      <c r="A76" s="4">
        <v>1</v>
      </c>
      <c r="B76" s="4">
        <v>1</v>
      </c>
      <c r="C76" s="15" t="s">
        <v>20</v>
      </c>
      <c r="D76" s="15" t="s">
        <v>20</v>
      </c>
      <c r="E76" s="27" t="s">
        <v>78</v>
      </c>
      <c r="F76" s="17" t="s">
        <v>21</v>
      </c>
      <c r="G76" s="5" t="s">
        <v>16</v>
      </c>
      <c r="H76" s="5" t="s">
        <v>22</v>
      </c>
      <c r="I76" s="28" t="s">
        <v>104</v>
      </c>
      <c r="J76" s="19" t="s">
        <v>17</v>
      </c>
      <c r="K76" s="3" t="s">
        <v>119</v>
      </c>
      <c r="L76" s="29">
        <v>39750</v>
      </c>
      <c r="M76" s="5"/>
    </row>
    <row r="77" spans="1:13" ht="87.6" customHeight="1" x14ac:dyDescent="0.25">
      <c r="A77" s="4">
        <v>2</v>
      </c>
      <c r="B77" s="4">
        <v>1</v>
      </c>
      <c r="C77" s="15" t="s">
        <v>20</v>
      </c>
      <c r="D77" s="15" t="s">
        <v>20</v>
      </c>
      <c r="E77" s="27" t="s">
        <v>79</v>
      </c>
      <c r="F77" s="17" t="s">
        <v>21</v>
      </c>
      <c r="G77" s="5" t="s">
        <v>16</v>
      </c>
      <c r="H77" s="5" t="s">
        <v>22</v>
      </c>
      <c r="I77" s="28" t="s">
        <v>104</v>
      </c>
      <c r="J77" s="19" t="s">
        <v>17</v>
      </c>
      <c r="K77" s="3" t="s">
        <v>119</v>
      </c>
      <c r="L77" s="29">
        <v>137740</v>
      </c>
      <c r="M77" s="5"/>
    </row>
    <row r="78" spans="1:13" ht="87.6" customHeight="1" x14ac:dyDescent="0.25">
      <c r="A78" s="4">
        <v>3</v>
      </c>
      <c r="B78" s="4">
        <v>1</v>
      </c>
      <c r="C78" s="15" t="s">
        <v>20</v>
      </c>
      <c r="D78" s="15" t="s">
        <v>20</v>
      </c>
      <c r="E78" s="27" t="s">
        <v>80</v>
      </c>
      <c r="F78" s="17" t="s">
        <v>21</v>
      </c>
      <c r="G78" s="5" t="s">
        <v>16</v>
      </c>
      <c r="H78" s="5" t="s">
        <v>22</v>
      </c>
      <c r="I78" s="28" t="s">
        <v>104</v>
      </c>
      <c r="J78" s="19" t="s">
        <v>17</v>
      </c>
      <c r="K78" s="3" t="s">
        <v>119</v>
      </c>
      <c r="L78" s="29">
        <v>182667</v>
      </c>
      <c r="M78" s="5"/>
    </row>
    <row r="79" spans="1:13" ht="87.6" customHeight="1" x14ac:dyDescent="0.25">
      <c r="A79" s="4">
        <v>4</v>
      </c>
      <c r="B79" s="4">
        <v>1</v>
      </c>
      <c r="C79" s="15" t="s">
        <v>20</v>
      </c>
      <c r="D79" s="15" t="s">
        <v>20</v>
      </c>
      <c r="E79" s="27" t="s">
        <v>81</v>
      </c>
      <c r="F79" s="17" t="s">
        <v>21</v>
      </c>
      <c r="G79" s="5" t="s">
        <v>16</v>
      </c>
      <c r="H79" s="5" t="s">
        <v>22</v>
      </c>
      <c r="I79" s="28" t="s">
        <v>104</v>
      </c>
      <c r="J79" s="19" t="s">
        <v>17</v>
      </c>
      <c r="K79" s="3" t="s">
        <v>119</v>
      </c>
      <c r="L79" s="29">
        <v>36408</v>
      </c>
      <c r="M79" s="5"/>
    </row>
    <row r="80" spans="1:13" ht="87.6" customHeight="1" x14ac:dyDescent="0.25">
      <c r="A80" s="4">
        <v>5</v>
      </c>
      <c r="B80" s="4">
        <v>1</v>
      </c>
      <c r="C80" s="15" t="s">
        <v>20</v>
      </c>
      <c r="D80" s="15" t="s">
        <v>20</v>
      </c>
      <c r="E80" s="27" t="s">
        <v>82</v>
      </c>
      <c r="F80" s="17" t="s">
        <v>21</v>
      </c>
      <c r="G80" s="5" t="s">
        <v>16</v>
      </c>
      <c r="H80" s="5" t="s">
        <v>22</v>
      </c>
      <c r="I80" s="28" t="s">
        <v>104</v>
      </c>
      <c r="J80" s="19" t="s">
        <v>17</v>
      </c>
      <c r="K80" s="3" t="s">
        <v>119</v>
      </c>
      <c r="L80" s="29">
        <v>106627</v>
      </c>
      <c r="M80" s="5"/>
    </row>
    <row r="81" spans="1:13" ht="87.6" customHeight="1" x14ac:dyDescent="0.25">
      <c r="A81" s="4">
        <v>6</v>
      </c>
      <c r="B81" s="4">
        <v>1</v>
      </c>
      <c r="C81" s="15" t="s">
        <v>20</v>
      </c>
      <c r="D81" s="15" t="s">
        <v>20</v>
      </c>
      <c r="E81" s="27" t="s">
        <v>83</v>
      </c>
      <c r="F81" s="17" t="s">
        <v>21</v>
      </c>
      <c r="G81" s="5" t="s">
        <v>16</v>
      </c>
      <c r="H81" s="5" t="s">
        <v>22</v>
      </c>
      <c r="I81" s="28" t="s">
        <v>104</v>
      </c>
      <c r="J81" s="19" t="s">
        <v>17</v>
      </c>
      <c r="K81" s="3" t="s">
        <v>119</v>
      </c>
      <c r="L81" s="29">
        <v>143791</v>
      </c>
      <c r="M81" s="5"/>
    </row>
    <row r="82" spans="1:13" ht="87.6" customHeight="1" x14ac:dyDescent="0.25">
      <c r="A82" s="4">
        <v>7</v>
      </c>
      <c r="B82" s="4">
        <v>1</v>
      </c>
      <c r="C82" s="15" t="s">
        <v>20</v>
      </c>
      <c r="D82" s="15" t="s">
        <v>20</v>
      </c>
      <c r="E82" s="27" t="s">
        <v>84</v>
      </c>
      <c r="F82" s="17" t="s">
        <v>21</v>
      </c>
      <c r="G82" s="5" t="s">
        <v>16</v>
      </c>
      <c r="H82" s="5" t="s">
        <v>22</v>
      </c>
      <c r="I82" s="28" t="s">
        <v>104</v>
      </c>
      <c r="J82" s="19" t="s">
        <v>17</v>
      </c>
      <c r="K82" s="3" t="s">
        <v>119</v>
      </c>
      <c r="L82" s="29">
        <v>35119</v>
      </c>
      <c r="M82" s="5"/>
    </row>
    <row r="83" spans="1:13" ht="87.6" customHeight="1" x14ac:dyDescent="0.25">
      <c r="A83" s="4">
        <v>8</v>
      </c>
      <c r="B83" s="4">
        <v>1</v>
      </c>
      <c r="C83" s="15" t="s">
        <v>20</v>
      </c>
      <c r="D83" s="15" t="s">
        <v>20</v>
      </c>
      <c r="E83" s="27" t="s">
        <v>85</v>
      </c>
      <c r="F83" s="17" t="s">
        <v>21</v>
      </c>
      <c r="G83" s="5" t="s">
        <v>16</v>
      </c>
      <c r="H83" s="5" t="s">
        <v>22</v>
      </c>
      <c r="I83" s="28" t="s">
        <v>104</v>
      </c>
      <c r="J83" s="19" t="s">
        <v>17</v>
      </c>
      <c r="K83" s="3" t="s">
        <v>119</v>
      </c>
      <c r="L83" s="29">
        <v>54771</v>
      </c>
      <c r="M83" s="5"/>
    </row>
    <row r="84" spans="1:13" ht="87.6" customHeight="1" x14ac:dyDescent="0.25">
      <c r="A84" s="4">
        <v>9</v>
      </c>
      <c r="B84" s="4">
        <v>1</v>
      </c>
      <c r="C84" s="15" t="s">
        <v>20</v>
      </c>
      <c r="D84" s="15" t="s">
        <v>20</v>
      </c>
      <c r="E84" s="27" t="s">
        <v>86</v>
      </c>
      <c r="F84" s="17" t="s">
        <v>21</v>
      </c>
      <c r="G84" s="5" t="s">
        <v>16</v>
      </c>
      <c r="H84" s="5" t="s">
        <v>22</v>
      </c>
      <c r="I84" s="28" t="s">
        <v>104</v>
      </c>
      <c r="J84" s="19" t="s">
        <v>17</v>
      </c>
      <c r="K84" s="3" t="s">
        <v>119</v>
      </c>
      <c r="L84" s="29">
        <v>57778</v>
      </c>
      <c r="M84" s="5"/>
    </row>
    <row r="85" spans="1:13" ht="87.6" customHeight="1" x14ac:dyDescent="0.25">
      <c r="A85" s="4">
        <v>10</v>
      </c>
      <c r="B85" s="4">
        <v>1</v>
      </c>
      <c r="C85" s="15" t="s">
        <v>20</v>
      </c>
      <c r="D85" s="15" t="s">
        <v>20</v>
      </c>
      <c r="E85" s="27" t="s">
        <v>87</v>
      </c>
      <c r="F85" s="17" t="s">
        <v>21</v>
      </c>
      <c r="G85" s="5" t="s">
        <v>16</v>
      </c>
      <c r="H85" s="5" t="s">
        <v>22</v>
      </c>
      <c r="I85" s="28" t="s">
        <v>104</v>
      </c>
      <c r="J85" s="19" t="s">
        <v>17</v>
      </c>
      <c r="K85" s="3" t="s">
        <v>119</v>
      </c>
      <c r="L85" s="30">
        <v>30252</v>
      </c>
      <c r="M85" s="5"/>
    </row>
    <row r="86" spans="1:13" ht="87.6" customHeight="1" x14ac:dyDescent="0.25">
      <c r="A86" s="4">
        <v>11</v>
      </c>
      <c r="B86" s="4">
        <v>1</v>
      </c>
      <c r="C86" s="15" t="s">
        <v>20</v>
      </c>
      <c r="D86" s="15" t="s">
        <v>20</v>
      </c>
      <c r="E86" s="27" t="s">
        <v>88</v>
      </c>
      <c r="F86" s="17" t="s">
        <v>21</v>
      </c>
      <c r="G86" s="5" t="s">
        <v>16</v>
      </c>
      <c r="H86" s="5" t="s">
        <v>22</v>
      </c>
      <c r="I86" s="28" t="s">
        <v>105</v>
      </c>
      <c r="J86" s="19" t="s">
        <v>17</v>
      </c>
      <c r="K86" s="3" t="s">
        <v>119</v>
      </c>
      <c r="L86" s="29">
        <v>148641</v>
      </c>
      <c r="M86" s="5"/>
    </row>
    <row r="87" spans="1:13" ht="87.6" customHeight="1" x14ac:dyDescent="0.25">
      <c r="A87" s="4">
        <v>12</v>
      </c>
      <c r="B87" s="4">
        <v>1</v>
      </c>
      <c r="C87" s="15" t="s">
        <v>20</v>
      </c>
      <c r="D87" s="15" t="s">
        <v>20</v>
      </c>
      <c r="E87" s="27" t="s">
        <v>74</v>
      </c>
      <c r="F87" s="17" t="s">
        <v>21</v>
      </c>
      <c r="G87" s="5" t="s">
        <v>16</v>
      </c>
      <c r="H87" s="5" t="s">
        <v>22</v>
      </c>
      <c r="I87" s="28" t="s">
        <v>105</v>
      </c>
      <c r="J87" s="19" t="s">
        <v>17</v>
      </c>
      <c r="K87" s="3" t="s">
        <v>119</v>
      </c>
      <c r="L87" s="29">
        <v>35661</v>
      </c>
      <c r="M87" s="5"/>
    </row>
    <row r="88" spans="1:13" ht="87.6" customHeight="1" x14ac:dyDescent="0.25">
      <c r="A88" s="4">
        <v>13</v>
      </c>
      <c r="B88" s="4">
        <v>1</v>
      </c>
      <c r="C88" s="15" t="s">
        <v>20</v>
      </c>
      <c r="D88" s="15" t="s">
        <v>20</v>
      </c>
      <c r="E88" s="27" t="s">
        <v>39</v>
      </c>
      <c r="F88" s="17" t="s">
        <v>21</v>
      </c>
      <c r="G88" s="5" t="s">
        <v>16</v>
      </c>
      <c r="H88" s="5" t="s">
        <v>22</v>
      </c>
      <c r="I88" s="28" t="s">
        <v>105</v>
      </c>
      <c r="J88" s="19" t="s">
        <v>17</v>
      </c>
      <c r="K88" s="3" t="s">
        <v>119</v>
      </c>
      <c r="L88" s="29">
        <v>63589</v>
      </c>
      <c r="M88" s="5"/>
    </row>
    <row r="89" spans="1:13" ht="87.6" customHeight="1" x14ac:dyDescent="0.25">
      <c r="A89" s="4">
        <v>14</v>
      </c>
      <c r="B89" s="4">
        <v>1</v>
      </c>
      <c r="C89" s="15" t="s">
        <v>20</v>
      </c>
      <c r="D89" s="15" t="s">
        <v>20</v>
      </c>
      <c r="E89" s="27" t="s">
        <v>89</v>
      </c>
      <c r="F89" s="17" t="s">
        <v>21</v>
      </c>
      <c r="G89" s="5" t="s">
        <v>16</v>
      </c>
      <c r="H89" s="5" t="s">
        <v>22</v>
      </c>
      <c r="I89" s="28" t="s">
        <v>105</v>
      </c>
      <c r="J89" s="19" t="s">
        <v>17</v>
      </c>
      <c r="K89" s="3" t="s">
        <v>119</v>
      </c>
      <c r="L89" s="29">
        <v>35199</v>
      </c>
      <c r="M89" s="5"/>
    </row>
    <row r="90" spans="1:13" ht="87.6" customHeight="1" x14ac:dyDescent="0.25">
      <c r="A90" s="4">
        <v>15</v>
      </c>
      <c r="B90" s="4">
        <v>1</v>
      </c>
      <c r="C90" s="15" t="s">
        <v>20</v>
      </c>
      <c r="D90" s="15" t="s">
        <v>20</v>
      </c>
      <c r="E90" s="27" t="s">
        <v>43</v>
      </c>
      <c r="F90" s="17" t="s">
        <v>21</v>
      </c>
      <c r="G90" s="5" t="s">
        <v>16</v>
      </c>
      <c r="H90" s="5" t="s">
        <v>22</v>
      </c>
      <c r="I90" s="28" t="s">
        <v>106</v>
      </c>
      <c r="J90" s="19" t="s">
        <v>17</v>
      </c>
      <c r="K90" s="3" t="s">
        <v>119</v>
      </c>
      <c r="L90" s="29">
        <v>161692</v>
      </c>
      <c r="M90" s="5"/>
    </row>
    <row r="91" spans="1:13" ht="87.6" customHeight="1" x14ac:dyDescent="0.25">
      <c r="A91" s="4">
        <v>16</v>
      </c>
      <c r="B91" s="4">
        <v>1</v>
      </c>
      <c r="C91" s="15" t="s">
        <v>20</v>
      </c>
      <c r="D91" s="15" t="s">
        <v>20</v>
      </c>
      <c r="E91" s="27" t="s">
        <v>90</v>
      </c>
      <c r="F91" s="17" t="s">
        <v>21</v>
      </c>
      <c r="G91" s="5" t="s">
        <v>16</v>
      </c>
      <c r="H91" s="5" t="s">
        <v>22</v>
      </c>
      <c r="I91" s="28" t="s">
        <v>106</v>
      </c>
      <c r="J91" s="19" t="s">
        <v>17</v>
      </c>
      <c r="K91" s="3" t="s">
        <v>119</v>
      </c>
      <c r="L91" s="29">
        <v>102817</v>
      </c>
      <c r="M91" s="5"/>
    </row>
    <row r="92" spans="1:13" ht="87.6" customHeight="1" x14ac:dyDescent="0.25">
      <c r="A92" s="4">
        <v>17</v>
      </c>
      <c r="B92" s="4">
        <v>1</v>
      </c>
      <c r="C92" s="15" t="s">
        <v>20</v>
      </c>
      <c r="D92" s="15" t="s">
        <v>20</v>
      </c>
      <c r="E92" s="27" t="s">
        <v>41</v>
      </c>
      <c r="F92" s="17" t="s">
        <v>21</v>
      </c>
      <c r="G92" s="5" t="s">
        <v>16</v>
      </c>
      <c r="H92" s="5" t="s">
        <v>22</v>
      </c>
      <c r="I92" s="28" t="s">
        <v>106</v>
      </c>
      <c r="J92" s="19" t="s">
        <v>17</v>
      </c>
      <c r="K92" s="3" t="s">
        <v>119</v>
      </c>
      <c r="L92" s="29">
        <v>115333</v>
      </c>
      <c r="M92" s="5"/>
    </row>
    <row r="93" spans="1:13" ht="87.6" customHeight="1" x14ac:dyDescent="0.25">
      <c r="A93" s="4">
        <v>18</v>
      </c>
      <c r="B93" s="4">
        <v>1</v>
      </c>
      <c r="C93" s="15" t="s">
        <v>20</v>
      </c>
      <c r="D93" s="15" t="s">
        <v>20</v>
      </c>
      <c r="E93" s="27" t="s">
        <v>91</v>
      </c>
      <c r="F93" s="17" t="s">
        <v>21</v>
      </c>
      <c r="G93" s="5" t="s">
        <v>16</v>
      </c>
      <c r="H93" s="5" t="s">
        <v>22</v>
      </c>
      <c r="I93" s="28" t="s">
        <v>106</v>
      </c>
      <c r="J93" s="19" t="s">
        <v>17</v>
      </c>
      <c r="K93" s="3" t="s">
        <v>119</v>
      </c>
      <c r="L93" s="29">
        <v>94380</v>
      </c>
      <c r="M93" s="5"/>
    </row>
    <row r="94" spans="1:13" ht="87.6" customHeight="1" x14ac:dyDescent="0.25">
      <c r="A94" s="4">
        <v>19</v>
      </c>
      <c r="B94" s="4">
        <v>1</v>
      </c>
      <c r="C94" s="15" t="s">
        <v>20</v>
      </c>
      <c r="D94" s="15" t="s">
        <v>20</v>
      </c>
      <c r="E94" s="27" t="s">
        <v>92</v>
      </c>
      <c r="F94" s="17" t="s">
        <v>21</v>
      </c>
      <c r="G94" s="5" t="s">
        <v>16</v>
      </c>
      <c r="H94" s="5" t="s">
        <v>22</v>
      </c>
      <c r="I94" s="28" t="s">
        <v>106</v>
      </c>
      <c r="J94" s="19" t="s">
        <v>17</v>
      </c>
      <c r="K94" s="3" t="s">
        <v>119</v>
      </c>
      <c r="L94" s="29">
        <v>464571</v>
      </c>
      <c r="M94" s="5"/>
    </row>
    <row r="95" spans="1:13" ht="87.6" customHeight="1" x14ac:dyDescent="0.25">
      <c r="A95" s="4">
        <v>20</v>
      </c>
      <c r="B95" s="4">
        <v>1</v>
      </c>
      <c r="C95" s="15" t="s">
        <v>20</v>
      </c>
      <c r="D95" s="15" t="s">
        <v>20</v>
      </c>
      <c r="E95" s="27" t="s">
        <v>93</v>
      </c>
      <c r="F95" s="17" t="s">
        <v>21</v>
      </c>
      <c r="G95" s="5" t="s">
        <v>16</v>
      </c>
      <c r="H95" s="5" t="s">
        <v>22</v>
      </c>
      <c r="I95" s="28" t="s">
        <v>106</v>
      </c>
      <c r="J95" s="19" t="s">
        <v>17</v>
      </c>
      <c r="K95" s="3" t="s">
        <v>119</v>
      </c>
      <c r="L95" s="29">
        <v>111320</v>
      </c>
      <c r="M95" s="5"/>
    </row>
    <row r="96" spans="1:13" ht="87.6" customHeight="1" x14ac:dyDescent="0.25">
      <c r="A96" s="4">
        <v>21</v>
      </c>
      <c r="B96" s="4">
        <v>1</v>
      </c>
      <c r="C96" s="15" t="s">
        <v>20</v>
      </c>
      <c r="D96" s="15" t="s">
        <v>20</v>
      </c>
      <c r="E96" s="27" t="s">
        <v>94</v>
      </c>
      <c r="F96" s="17" t="s">
        <v>21</v>
      </c>
      <c r="G96" s="5" t="s">
        <v>16</v>
      </c>
      <c r="H96" s="5" t="s">
        <v>22</v>
      </c>
      <c r="I96" s="28" t="s">
        <v>107</v>
      </c>
      <c r="J96" s="19" t="s">
        <v>17</v>
      </c>
      <c r="K96" s="3" t="s">
        <v>119</v>
      </c>
      <c r="L96" s="29">
        <v>5950</v>
      </c>
      <c r="M96" s="5"/>
    </row>
    <row r="97" spans="1:13" ht="87.6" customHeight="1" x14ac:dyDescent="0.25">
      <c r="A97" s="4">
        <v>22</v>
      </c>
      <c r="B97" s="4">
        <v>1</v>
      </c>
      <c r="C97" s="15" t="s">
        <v>20</v>
      </c>
      <c r="D97" s="15" t="s">
        <v>20</v>
      </c>
      <c r="E97" s="27" t="s">
        <v>95</v>
      </c>
      <c r="F97" s="17" t="s">
        <v>21</v>
      </c>
      <c r="G97" s="5" t="s">
        <v>16</v>
      </c>
      <c r="H97" s="5" t="s">
        <v>22</v>
      </c>
      <c r="I97" s="28" t="s">
        <v>107</v>
      </c>
      <c r="J97" s="19" t="s">
        <v>17</v>
      </c>
      <c r="K97" s="3" t="s">
        <v>119</v>
      </c>
      <c r="L97" s="29">
        <v>830</v>
      </c>
      <c r="M97" s="5"/>
    </row>
    <row r="98" spans="1:13" ht="87.6" customHeight="1" x14ac:dyDescent="0.25">
      <c r="A98" s="4">
        <v>23</v>
      </c>
      <c r="B98" s="4">
        <v>1</v>
      </c>
      <c r="C98" s="15" t="s">
        <v>20</v>
      </c>
      <c r="D98" s="15" t="s">
        <v>20</v>
      </c>
      <c r="E98" s="27" t="s">
        <v>96</v>
      </c>
      <c r="F98" s="17" t="s">
        <v>21</v>
      </c>
      <c r="G98" s="5" t="s">
        <v>16</v>
      </c>
      <c r="H98" s="5" t="s">
        <v>22</v>
      </c>
      <c r="I98" s="28" t="s">
        <v>108</v>
      </c>
      <c r="J98" s="19" t="s">
        <v>17</v>
      </c>
      <c r="K98" s="3" t="s">
        <v>119</v>
      </c>
      <c r="L98" s="29">
        <v>504</v>
      </c>
      <c r="M98" s="5"/>
    </row>
    <row r="99" spans="1:13" ht="87.6" customHeight="1" x14ac:dyDescent="0.25">
      <c r="A99" s="4">
        <v>24</v>
      </c>
      <c r="B99" s="4">
        <v>1</v>
      </c>
      <c r="C99" s="15" t="s">
        <v>20</v>
      </c>
      <c r="D99" s="15" t="s">
        <v>20</v>
      </c>
      <c r="E99" s="27" t="s">
        <v>97</v>
      </c>
      <c r="F99" s="17" t="s">
        <v>21</v>
      </c>
      <c r="G99" s="5" t="s">
        <v>16</v>
      </c>
      <c r="H99" s="5" t="s">
        <v>22</v>
      </c>
      <c r="I99" s="28" t="s">
        <v>108</v>
      </c>
      <c r="J99" s="19" t="s">
        <v>17</v>
      </c>
      <c r="K99" s="3" t="s">
        <v>119</v>
      </c>
      <c r="L99" s="29">
        <v>2712</v>
      </c>
      <c r="M99" s="5"/>
    </row>
    <row r="100" spans="1:13" ht="87.6" customHeight="1" x14ac:dyDescent="0.25">
      <c r="A100" s="4">
        <v>25</v>
      </c>
      <c r="B100" s="4">
        <v>1</v>
      </c>
      <c r="C100" s="15" t="s">
        <v>20</v>
      </c>
      <c r="D100" s="15" t="s">
        <v>20</v>
      </c>
      <c r="E100" s="27" t="s">
        <v>98</v>
      </c>
      <c r="F100" s="17" t="s">
        <v>21</v>
      </c>
      <c r="G100" s="5" t="s">
        <v>16</v>
      </c>
      <c r="H100" s="5" t="s">
        <v>22</v>
      </c>
      <c r="I100" s="28" t="s">
        <v>109</v>
      </c>
      <c r="J100" s="19" t="s">
        <v>17</v>
      </c>
      <c r="K100" s="3" t="s">
        <v>119</v>
      </c>
      <c r="L100" s="29">
        <v>149705</v>
      </c>
      <c r="M100" s="5"/>
    </row>
    <row r="101" spans="1:13" ht="87.6" customHeight="1" x14ac:dyDescent="0.25">
      <c r="A101" s="4">
        <v>26</v>
      </c>
      <c r="B101" s="4">
        <v>1</v>
      </c>
      <c r="C101" s="15" t="s">
        <v>20</v>
      </c>
      <c r="D101" s="15" t="s">
        <v>20</v>
      </c>
      <c r="E101" s="27" t="s">
        <v>99</v>
      </c>
      <c r="F101" s="17" t="s">
        <v>21</v>
      </c>
      <c r="G101" s="5" t="s">
        <v>16</v>
      </c>
      <c r="H101" s="5" t="s">
        <v>22</v>
      </c>
      <c r="I101" s="28" t="s">
        <v>110</v>
      </c>
      <c r="J101" s="19" t="s">
        <v>17</v>
      </c>
      <c r="K101" s="3" t="s">
        <v>119</v>
      </c>
      <c r="L101" s="29">
        <v>562</v>
      </c>
      <c r="M101" s="5"/>
    </row>
    <row r="102" spans="1:13" ht="87.6" customHeight="1" x14ac:dyDescent="0.25">
      <c r="A102" s="4">
        <v>27</v>
      </c>
      <c r="B102" s="4">
        <v>1</v>
      </c>
      <c r="C102" s="15" t="s">
        <v>20</v>
      </c>
      <c r="D102" s="15" t="s">
        <v>20</v>
      </c>
      <c r="E102" s="27" t="s">
        <v>100</v>
      </c>
      <c r="F102" s="17" t="s">
        <v>21</v>
      </c>
      <c r="G102" s="5" t="s">
        <v>16</v>
      </c>
      <c r="H102" s="5" t="s">
        <v>22</v>
      </c>
      <c r="I102" s="28" t="s">
        <v>107</v>
      </c>
      <c r="J102" s="19" t="s">
        <v>17</v>
      </c>
      <c r="K102" s="3" t="s">
        <v>119</v>
      </c>
      <c r="L102" s="29">
        <v>353</v>
      </c>
      <c r="M102" s="5"/>
    </row>
    <row r="103" spans="1:13" ht="87.6" customHeight="1" x14ac:dyDescent="0.25">
      <c r="A103" s="4">
        <v>28</v>
      </c>
      <c r="B103" s="4">
        <v>1</v>
      </c>
      <c r="C103" s="15" t="s">
        <v>20</v>
      </c>
      <c r="D103" s="15" t="s">
        <v>20</v>
      </c>
      <c r="E103" s="31" t="s">
        <v>101</v>
      </c>
      <c r="F103" s="17" t="s">
        <v>21</v>
      </c>
      <c r="G103" s="5" t="s">
        <v>16</v>
      </c>
      <c r="H103" s="5" t="s">
        <v>22</v>
      </c>
      <c r="I103" s="28" t="s">
        <v>111</v>
      </c>
      <c r="J103" s="19" t="s">
        <v>17</v>
      </c>
      <c r="K103" s="3" t="s">
        <v>119</v>
      </c>
      <c r="L103" s="29">
        <v>647954</v>
      </c>
      <c r="M103" s="5"/>
    </row>
    <row r="104" spans="1:13" ht="87.6" customHeight="1" x14ac:dyDescent="0.25">
      <c r="A104" s="4">
        <v>29</v>
      </c>
      <c r="B104" s="4">
        <v>1</v>
      </c>
      <c r="C104" s="15" t="s">
        <v>20</v>
      </c>
      <c r="D104" s="15" t="s">
        <v>20</v>
      </c>
      <c r="E104" s="27" t="s">
        <v>102</v>
      </c>
      <c r="F104" s="17" t="s">
        <v>21</v>
      </c>
      <c r="G104" s="5" t="s">
        <v>16</v>
      </c>
      <c r="H104" s="5" t="s">
        <v>22</v>
      </c>
      <c r="I104" s="28" t="s">
        <v>104</v>
      </c>
      <c r="J104" s="19" t="s">
        <v>17</v>
      </c>
      <c r="K104" s="3" t="s">
        <v>119</v>
      </c>
      <c r="L104" s="29">
        <v>136997</v>
      </c>
      <c r="M104" s="5"/>
    </row>
    <row r="105" spans="1:13" ht="87.6" customHeight="1" x14ac:dyDescent="0.25">
      <c r="A105" s="4">
        <v>30</v>
      </c>
      <c r="B105" s="4">
        <v>1</v>
      </c>
      <c r="C105" s="15" t="s">
        <v>20</v>
      </c>
      <c r="D105" s="15" t="s">
        <v>20</v>
      </c>
      <c r="E105" s="27" t="s">
        <v>103</v>
      </c>
      <c r="F105" s="17" t="s">
        <v>21</v>
      </c>
      <c r="G105" s="5" t="s">
        <v>16</v>
      </c>
      <c r="H105" s="5" t="s">
        <v>22</v>
      </c>
      <c r="I105" s="28" t="s">
        <v>104</v>
      </c>
      <c r="J105" s="19" t="s">
        <v>17</v>
      </c>
      <c r="K105" s="3" t="s">
        <v>119</v>
      </c>
      <c r="L105" s="32">
        <v>149319</v>
      </c>
      <c r="M105" s="5"/>
    </row>
    <row r="106" spans="1:13" ht="28.5" customHeight="1" x14ac:dyDescent="0.25">
      <c r="A106" s="56" t="s">
        <v>120</v>
      </c>
      <c r="B106" s="57"/>
      <c r="C106" s="57"/>
      <c r="D106" s="57"/>
      <c r="E106" s="57"/>
      <c r="F106" s="57"/>
      <c r="G106" s="57"/>
      <c r="H106" s="58"/>
      <c r="I106" s="33"/>
      <c r="J106" s="34"/>
      <c r="K106" s="34"/>
      <c r="L106" s="34">
        <f>SUM(L9:L105)</f>
        <v>38641181</v>
      </c>
      <c r="M106" s="35"/>
    </row>
    <row r="107" spans="1:13" ht="28.5" customHeight="1" x14ac:dyDescent="0.25">
      <c r="A107" s="56" t="s">
        <v>121</v>
      </c>
      <c r="B107" s="57"/>
      <c r="C107" s="57"/>
      <c r="D107" s="57"/>
      <c r="E107" s="57"/>
      <c r="F107" s="57"/>
      <c r="G107" s="57"/>
      <c r="H107" s="58" t="s">
        <v>12</v>
      </c>
      <c r="I107" s="33"/>
      <c r="J107" s="34"/>
      <c r="K107" s="34"/>
      <c r="L107" s="34">
        <v>9800000</v>
      </c>
      <c r="M107" s="35"/>
    </row>
    <row r="108" spans="1:13" ht="28.5" customHeight="1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7"/>
      <c r="K108" s="37"/>
      <c r="L108" s="37"/>
      <c r="M108" s="38"/>
    </row>
    <row r="110" spans="1:13" ht="246.75" customHeight="1" x14ac:dyDescent="0.25">
      <c r="A110" s="51" t="s">
        <v>14</v>
      </c>
      <c r="B110" s="51"/>
      <c r="C110" s="52"/>
      <c r="D110" s="53" t="s">
        <v>18</v>
      </c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3" ht="13.8" x14ac:dyDescent="0.25">
      <c r="C111" s="1"/>
      <c r="D111" s="1"/>
      <c r="E111" s="2"/>
      <c r="F111" s="2"/>
      <c r="G111" s="2"/>
      <c r="I111" s="2"/>
    </row>
  </sheetData>
  <mergeCells count="8">
    <mergeCell ref="A110:C110"/>
    <mergeCell ref="D110:M110"/>
    <mergeCell ref="D5:M5"/>
    <mergeCell ref="M6:M7"/>
    <mergeCell ref="A106:H106"/>
    <mergeCell ref="L6:L7"/>
    <mergeCell ref="J6:K6"/>
    <mergeCell ref="A107:H107"/>
  </mergeCells>
  <pageMargins left="0.7" right="0.7" top="0.75" bottom="0.75" header="0.3" footer="0.3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2022-01-25T12:14:50Z</cp:lastPrinted>
  <dcterms:created xsi:type="dcterms:W3CDTF">2013-09-25T03:40:45Z</dcterms:created>
  <dcterms:modified xsi:type="dcterms:W3CDTF">2022-04-21T04:37:09Z</dcterms:modified>
</cp:coreProperties>
</file>